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5.xml" ContentType="application/vnd.ms-office.chartstyle+xml"/>
  <Override PartName="/xl/charts/chart45.xml" ContentType="application/vnd.openxmlformats-officedocument.drawingml.chart+xml"/>
  <Override PartName="/xl/charts/colors44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0.xml" ContentType="application/vnd.ms-office.chartcolorstyle+xml"/>
  <Override PartName="/xl/charts/style50.xml" ContentType="application/vnd.ms-office.chartstyle+xml"/>
  <Override PartName="/xl/charts/chart50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olors42.xml" ContentType="application/vnd.ms-office.chartcolorstyle+xml"/>
  <Override PartName="/xl/charts/style42.xml" ContentType="application/vnd.ms-office.chartstyle+xml"/>
  <Override PartName="/xl/charts/chart42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5.xml" ContentType="application/vnd.openxmlformats-officedocument.drawingml.chart+xml"/>
  <Override PartName="/xl/charts/colors34.xml" ContentType="application/vnd.ms-office.chartcolorstyle+xml"/>
  <Override PartName="/xl/charts/style34.xml" ContentType="application/vnd.ms-office.chartstyle+xml"/>
  <Override PartName="/xl/charts/colors32.xml" ContentType="application/vnd.ms-office.chartcolorstyle+xml"/>
  <Override PartName="/xl/worksheets/sheet1.xml" ContentType="application/vnd.openxmlformats-officedocument.spreadsheetml.workshee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0.xml" ContentType="application/vnd.openxmlformats-officedocument.drawingml.chart+xml"/>
  <Override PartName="/xl/charts/colors39.xml" ContentType="application/vnd.ms-office.chartcolorstyle+xml"/>
  <Override PartName="/xl/charts/style39.xml" ContentType="application/vnd.ms-office.chart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colors52.xml" ContentType="application/vnd.ms-office.chartcolorstyl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style32.xml" ContentType="application/vnd.ms-office.chartstyle+xml"/>
  <Override PartName="/xl/charts/chart33.xml" ContentType="application/vnd.openxmlformats-officedocument.drawingml.chart+xml"/>
  <Override PartName="/xl/charts/colors31.xml" ContentType="application/vnd.ms-office.chartcolor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hart4.xml" ContentType="application/vnd.openxmlformats-officedocument.drawingml.chart+xml"/>
  <Override PartName="/xl/charts/colors3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olors1.xml" ContentType="application/vnd.ms-office.chartcolorstyle+xml"/>
  <Override PartName="/xl/charts/style1.xml" ContentType="application/vnd.ms-office.chartstyle+xml"/>
  <Override PartName="/xl/charts/chart1.xml" ContentType="application/vnd.openxmlformats-officedocument.drawingml.char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charts/colors11.xml" ContentType="application/vnd.ms-office.chartcolorstyle+xml"/>
  <Override PartName="/xl/charts/chart32.xml" ContentType="application/vnd.openxmlformats-officedocument.drawingml.chart+xml"/>
  <Override PartName="/xl/charts/colors28.xml" ContentType="application/vnd.ms-office.chartcolorstyle+xml"/>
  <Override PartName="/xl/charts/chart23.xml" ContentType="application/vnd.openxmlformats-officedocument.drawingml.chart+xml"/>
  <Override PartName="/xl/charts/colors29.xml" ContentType="application/vnd.ms-office.chartcolorstyle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colors22.xml" ContentType="application/vnd.ms-office.chartcolorstyle+xml"/>
  <Override PartName="/xl/charts/style22.xml" ContentType="application/vnd.ms-office.chartstyle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drawings/drawing2.xml" ContentType="application/vnd.openxmlformats-officedocument.drawing+xml"/>
  <Override PartName="/xl/charts/style29.xml" ContentType="application/vnd.ms-office.chartstyle+xml"/>
  <Override PartName="/xl/charts/colors26.xml" ContentType="application/vnd.ms-office.chartcolorstyle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hart29.xml" ContentType="application/vnd.openxmlformats-officedocument.drawingml.chart+xml"/>
  <Override PartName="/xl/charts/chart20.xml" ContentType="application/vnd.openxmlformats-officedocument.drawingml.chart+xml"/>
  <Override PartName="/xl/charts/style19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style31.xml" ContentType="application/vnd.ms-office.chartstyle+xml"/>
  <Override PartName="/xl/charts/chart31.xml" ContentType="application/vnd.openxmlformats-officedocument.drawingml.chart+xml"/>
  <Override PartName="/xl/charts/colors30.xml" ContentType="application/vnd.ms-office.chartcolorstyle+xml"/>
  <Override PartName="/xl/charts/style30.xml" ContentType="application/vnd.ms-office.chartstyle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colors19.xml" ContentType="application/vnd.ms-office.chartcolorstyle+xml"/>
  <Override PartName="/xl/charts/style17.xml" ContentType="application/vnd.ms-office.chartstyle+xml"/>
  <Override PartName="/xl/charts/colors16.xml" ContentType="application/vnd.ms-office.chartcolorstyle+xml"/>
  <Override PartName="/xl/charts/style15.xml" ContentType="application/vnd.ms-office.chartstyle+xml"/>
  <Override PartName="/xl/charts/chart17.xml" ContentType="application/vnd.openxmlformats-officedocument.drawingml.chart+xml"/>
  <Override PartName="/xl/charts/colors15.xml" ContentType="application/vnd.ms-office.chartcolorstyle+xml"/>
  <Override PartName="/xl/charts/style16.xml" ContentType="application/vnd.ms-office.chartstyle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G01\Documents\###SMMT transition response\FINAL\"/>
    </mc:Choice>
  </mc:AlternateContent>
  <bookViews>
    <workbookView xWindow="-105" yWindow="-105" windowWidth="19425" windowHeight="10425"/>
  </bookViews>
  <sheets>
    <sheet name="Total POI" sheetId="3" r:id="rId1"/>
    <sheet name="Total MRP" sheetId="2" r:id="rId2"/>
    <sheet name="Category 1 POI" sheetId="1" r:id="rId3"/>
    <sheet name="Category 1 MRP" sheetId="4" r:id="rId4"/>
    <sheet name="Category 2 POI" sheetId="11" r:id="rId5"/>
    <sheet name="Category 2 MRP" sheetId="12" r:id="rId6"/>
    <sheet name="Category 4 POI" sheetId="5" r:id="rId7"/>
    <sheet name="Category 4 MRP" sheetId="7" r:id="rId8"/>
    <sheet name="Category 7 POI" sheetId="8" r:id="rId9"/>
    <sheet name="Category 7 MRP" sheetId="6" r:id="rId10"/>
    <sheet name="Category 12 POI" sheetId="13" r:id="rId11"/>
    <sheet name="Category 12 MRP " sheetId="14" r:id="rId12"/>
    <sheet name="Category 17 POI" sheetId="9" r:id="rId13"/>
    <sheet name="Category 17 MRP" sheetId="10" r:id="rId14"/>
    <sheet name="Category 19 POI" sheetId="27" r:id="rId15"/>
    <sheet name="Category 19 MRP" sheetId="28" r:id="rId16"/>
    <sheet name="Category 20 POI" sheetId="15" r:id="rId17"/>
    <sheet name="Category 20 MRP" sheetId="16" r:id="rId18"/>
    <sheet name="Category 21 POI" sheetId="17" r:id="rId19"/>
    <sheet name="Category 21 MRP" sheetId="18" r:id="rId20"/>
    <sheet name="Category 25B POI" sheetId="19" r:id="rId21"/>
    <sheet name="Category 25B MRP" sheetId="20" r:id="rId22"/>
    <sheet name="Category 26 POI" sheetId="21" r:id="rId23"/>
    <sheet name="Category 26 MRP" sheetId="22" r:id="rId24"/>
    <sheet name="Category 27 POI" sheetId="23" r:id="rId25"/>
    <sheet name="Category 27 MRP" sheetId="24" r:id="rId26"/>
    <sheet name="Category 28 POI" sheetId="25" r:id="rId27"/>
    <sheet name="Category 28 MRP" sheetId="26" r:id="rId28"/>
  </sheets>
  <definedNames>
    <definedName name="_xlnm._FilterDatabase" localSheetId="2" hidden="1">'Category 1 POI'!$B$3:$I$143</definedName>
    <definedName name="_xlnm._FilterDatabase" localSheetId="1" hidden="1">'Total MRP'!$B$3:$J$369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2" i="2" l="1"/>
  <c r="C192" i="2"/>
  <c r="L192" i="2"/>
  <c r="K192" i="2"/>
  <c r="J192" i="2"/>
  <c r="I192" i="2"/>
  <c r="H192" i="2"/>
  <c r="F192" i="2"/>
  <c r="E192" i="2"/>
  <c r="D192" i="2"/>
  <c r="S193" i="3"/>
  <c r="U193" i="3"/>
  <c r="R193" i="3"/>
  <c r="O193" i="3"/>
  <c r="K193" i="3"/>
  <c r="J193" i="3"/>
  <c r="P193" i="3"/>
  <c r="V193" i="3"/>
  <c r="T193" i="3"/>
  <c r="Q193" i="3"/>
  <c r="N193" i="3"/>
  <c r="M193" i="3"/>
  <c r="L193" i="3"/>
  <c r="I193" i="3"/>
  <c r="H193" i="3"/>
  <c r="G193" i="3"/>
  <c r="F193" i="3"/>
  <c r="E193" i="3"/>
  <c r="D193" i="3"/>
  <c r="C193" i="3"/>
  <c r="G40" i="28"/>
  <c r="D40" i="28"/>
  <c r="H40" i="28" s="1"/>
  <c r="H39" i="28"/>
  <c r="G34" i="28"/>
  <c r="D34" i="28"/>
  <c r="H34" i="28" s="1"/>
  <c r="H33" i="28"/>
  <c r="Q35" i="28" s="1"/>
  <c r="M27" i="28"/>
  <c r="N27" i="28" s="1"/>
  <c r="J27" i="28"/>
  <c r="G27" i="28"/>
  <c r="D27" i="28"/>
  <c r="N26" i="28"/>
  <c r="Q22" i="28"/>
  <c r="M21" i="28"/>
  <c r="J21" i="28"/>
  <c r="G21" i="28"/>
  <c r="N21" i="28" s="1"/>
  <c r="D21" i="28"/>
  <c r="N20" i="28"/>
  <c r="M14" i="28"/>
  <c r="N14" i="28" s="1"/>
  <c r="J14" i="28"/>
  <c r="G14" i="28"/>
  <c r="D14" i="28"/>
  <c r="N13" i="28"/>
  <c r="M8" i="28"/>
  <c r="N8" i="28" s="1"/>
  <c r="J8" i="28"/>
  <c r="G8" i="28"/>
  <c r="D8" i="28"/>
  <c r="N7" i="28"/>
  <c r="Q9" i="28" s="1"/>
  <c r="K197" i="2" l="1"/>
  <c r="J197" i="2"/>
  <c r="L197" i="2" s="1"/>
  <c r="M197" i="2" s="1"/>
  <c r="C197" i="2"/>
  <c r="D197" i="2"/>
  <c r="E197" i="2"/>
  <c r="D198" i="3"/>
  <c r="F198" i="3"/>
  <c r="C198" i="3"/>
  <c r="G198" i="3"/>
  <c r="E198" i="3"/>
  <c r="M66" i="27"/>
  <c r="J66" i="27"/>
  <c r="G66" i="27"/>
  <c r="D66" i="27"/>
  <c r="N65" i="27"/>
  <c r="M60" i="27"/>
  <c r="J60" i="27"/>
  <c r="G60" i="27"/>
  <c r="D60" i="27"/>
  <c r="N59" i="27"/>
  <c r="M53" i="27"/>
  <c r="J53" i="27"/>
  <c r="G53" i="27"/>
  <c r="D53" i="27"/>
  <c r="N52" i="27"/>
  <c r="M47" i="27"/>
  <c r="J47" i="27"/>
  <c r="G47" i="27"/>
  <c r="D47" i="27"/>
  <c r="N46" i="27"/>
  <c r="M40" i="27"/>
  <c r="J40" i="27"/>
  <c r="G40" i="27"/>
  <c r="D40" i="27"/>
  <c r="N39" i="27"/>
  <c r="M34" i="27"/>
  <c r="J34" i="27"/>
  <c r="G34" i="27"/>
  <c r="D34" i="27"/>
  <c r="N33" i="27"/>
  <c r="M27" i="27"/>
  <c r="J27" i="27"/>
  <c r="G27" i="27"/>
  <c r="D27" i="27"/>
  <c r="N26" i="27"/>
  <c r="M21" i="27"/>
  <c r="J21" i="27"/>
  <c r="G21" i="27"/>
  <c r="D21" i="27"/>
  <c r="N20" i="27"/>
  <c r="M14" i="27"/>
  <c r="J14" i="27"/>
  <c r="G14" i="27"/>
  <c r="D14" i="27"/>
  <c r="N13" i="27"/>
  <c r="M8" i="27"/>
  <c r="J8" i="27"/>
  <c r="G8" i="27"/>
  <c r="D8" i="27"/>
  <c r="N7" i="27"/>
  <c r="G197" i="2" l="1"/>
  <c r="H197" i="2" s="1"/>
  <c r="L198" i="3"/>
  <c r="M198" i="3" s="1"/>
  <c r="I198" i="3"/>
  <c r="J198" i="3" s="1"/>
  <c r="P198" i="3"/>
  <c r="Q198" i="3" s="1"/>
  <c r="Q61" i="27"/>
  <c r="N66" i="27"/>
  <c r="Q48" i="27"/>
  <c r="N53" i="27"/>
  <c r="Q35" i="27"/>
  <c r="N34" i="27"/>
  <c r="Q22" i="27"/>
  <c r="Q9" i="27"/>
  <c r="N60" i="27"/>
  <c r="N47" i="27"/>
  <c r="N40" i="27"/>
  <c r="N27" i="27"/>
  <c r="N21" i="27"/>
  <c r="N14" i="27"/>
  <c r="N8" i="27"/>
  <c r="L374" i="2" l="1"/>
  <c r="K374" i="2"/>
  <c r="K379" i="2" s="1"/>
  <c r="L379" i="2" s="1"/>
  <c r="M379" i="2" s="1"/>
  <c r="J374" i="2"/>
  <c r="I374" i="2"/>
  <c r="H374" i="2"/>
  <c r="G374" i="2"/>
  <c r="J379" i="2" s="1"/>
  <c r="F374" i="2"/>
  <c r="E374" i="2"/>
  <c r="D374" i="2"/>
  <c r="C374" i="2"/>
  <c r="V377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I377" i="3"/>
  <c r="H377" i="3"/>
  <c r="G377" i="3"/>
  <c r="F377" i="3"/>
  <c r="E377" i="3"/>
  <c r="D377" i="3"/>
  <c r="C377" i="3"/>
  <c r="I344" i="2"/>
  <c r="C344" i="2"/>
  <c r="L344" i="2"/>
  <c r="K344" i="2"/>
  <c r="K349" i="2" s="1"/>
  <c r="L349" i="2" s="1"/>
  <c r="M349" i="2" s="1"/>
  <c r="J344" i="2"/>
  <c r="H344" i="2"/>
  <c r="G344" i="2"/>
  <c r="J349" i="2" s="1"/>
  <c r="F344" i="2"/>
  <c r="E344" i="2"/>
  <c r="D344" i="2"/>
  <c r="V346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I346" i="3"/>
  <c r="H346" i="3"/>
  <c r="G346" i="3"/>
  <c r="F346" i="3"/>
  <c r="E346" i="3"/>
  <c r="D346" i="3"/>
  <c r="C346" i="3"/>
  <c r="L314" i="2"/>
  <c r="K314" i="2"/>
  <c r="K319" i="2" s="1"/>
  <c r="J314" i="2"/>
  <c r="I314" i="2"/>
  <c r="H314" i="2"/>
  <c r="G314" i="2"/>
  <c r="J319" i="2" s="1"/>
  <c r="F314" i="2"/>
  <c r="E314" i="2"/>
  <c r="D314" i="2"/>
  <c r="C314" i="2"/>
  <c r="L284" i="2"/>
  <c r="I284" i="2"/>
  <c r="V316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I316" i="3"/>
  <c r="H316" i="3"/>
  <c r="G316" i="3"/>
  <c r="F316" i="3"/>
  <c r="E316" i="3"/>
  <c r="D316" i="3"/>
  <c r="C316" i="3"/>
  <c r="K284" i="2"/>
  <c r="K289" i="2" s="1"/>
  <c r="L289" i="2" s="1"/>
  <c r="M289" i="2" s="1"/>
  <c r="J284" i="2"/>
  <c r="H284" i="2"/>
  <c r="G284" i="2"/>
  <c r="J289" i="2" s="1"/>
  <c r="F284" i="2"/>
  <c r="E284" i="2"/>
  <c r="D284" i="2"/>
  <c r="C284" i="2"/>
  <c r="L254" i="2"/>
  <c r="K254" i="2"/>
  <c r="K259" i="2" s="1"/>
  <c r="J254" i="2"/>
  <c r="I254" i="2"/>
  <c r="H254" i="2"/>
  <c r="G254" i="2"/>
  <c r="J259" i="2" s="1"/>
  <c r="L259" i="2" s="1"/>
  <c r="M259" i="2" s="1"/>
  <c r="F254" i="2"/>
  <c r="E254" i="2"/>
  <c r="D254" i="2"/>
  <c r="C254" i="2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F286" i="3"/>
  <c r="E286" i="3"/>
  <c r="D286" i="3"/>
  <c r="C286" i="3"/>
  <c r="L255" i="3"/>
  <c r="G40" i="24"/>
  <c r="H40" i="24" s="1"/>
  <c r="D40" i="24"/>
  <c r="H39" i="24"/>
  <c r="H34" i="24"/>
  <c r="G34" i="24"/>
  <c r="D34" i="24"/>
  <c r="H33" i="24"/>
  <c r="Q35" i="24" s="1"/>
  <c r="M27" i="24"/>
  <c r="J27" i="24"/>
  <c r="G27" i="24"/>
  <c r="D27" i="24"/>
  <c r="N27" i="24" s="1"/>
  <c r="N26" i="24"/>
  <c r="N21" i="24"/>
  <c r="M21" i="24"/>
  <c r="J21" i="24"/>
  <c r="G21" i="24"/>
  <c r="D21" i="24"/>
  <c r="N20" i="24"/>
  <c r="Q22" i="24" s="1"/>
  <c r="M14" i="24"/>
  <c r="N14" i="24" s="1"/>
  <c r="J14" i="24"/>
  <c r="G14" i="24"/>
  <c r="D14" i="24"/>
  <c r="N13" i="24"/>
  <c r="Q9" i="24"/>
  <c r="M8" i="24"/>
  <c r="J8" i="24"/>
  <c r="G8" i="24"/>
  <c r="D8" i="24"/>
  <c r="N8" i="24" s="1"/>
  <c r="N7" i="24"/>
  <c r="M66" i="23"/>
  <c r="N66" i="23" s="1"/>
  <c r="J66" i="23"/>
  <c r="G66" i="23"/>
  <c r="D66" i="23"/>
  <c r="N65" i="23"/>
  <c r="M60" i="23"/>
  <c r="J60" i="23"/>
  <c r="G60" i="23"/>
  <c r="D60" i="23"/>
  <c r="N60" i="23" s="1"/>
  <c r="N59" i="23"/>
  <c r="Q61" i="23" s="1"/>
  <c r="M53" i="23"/>
  <c r="N53" i="23" s="1"/>
  <c r="J53" i="23"/>
  <c r="G53" i="23"/>
  <c r="D53" i="23"/>
  <c r="N52" i="23"/>
  <c r="Q48" i="23"/>
  <c r="M47" i="23"/>
  <c r="N47" i="23" s="1"/>
  <c r="J47" i="23"/>
  <c r="G47" i="23"/>
  <c r="D47" i="23"/>
  <c r="N46" i="23"/>
  <c r="M40" i="23"/>
  <c r="N40" i="23" s="1"/>
  <c r="J40" i="23"/>
  <c r="G40" i="23"/>
  <c r="D40" i="23"/>
  <c r="N39" i="23"/>
  <c r="M34" i="23"/>
  <c r="N34" i="23" s="1"/>
  <c r="J34" i="23"/>
  <c r="G34" i="23"/>
  <c r="D34" i="23"/>
  <c r="N33" i="23"/>
  <c r="Q35" i="23" s="1"/>
  <c r="M27" i="23"/>
  <c r="J27" i="23"/>
  <c r="G27" i="23"/>
  <c r="D27" i="23"/>
  <c r="N27" i="23" s="1"/>
  <c r="N26" i="23"/>
  <c r="M21" i="23"/>
  <c r="N21" i="23" s="1"/>
  <c r="J21" i="23"/>
  <c r="G21" i="23"/>
  <c r="D21" i="23"/>
  <c r="N20" i="23"/>
  <c r="Q22" i="23" s="1"/>
  <c r="M14" i="23"/>
  <c r="J14" i="23"/>
  <c r="G14" i="23"/>
  <c r="N14" i="23" s="1"/>
  <c r="D14" i="23"/>
  <c r="N13" i="23"/>
  <c r="N8" i="23"/>
  <c r="M8" i="23"/>
  <c r="J8" i="23"/>
  <c r="G8" i="23"/>
  <c r="D8" i="23"/>
  <c r="N7" i="23"/>
  <c r="Q9" i="23" s="1"/>
  <c r="L319" i="2" l="1"/>
  <c r="M319" i="2" s="1"/>
  <c r="C321" i="3"/>
  <c r="D321" i="3"/>
  <c r="E321" i="3"/>
  <c r="E382" i="3"/>
  <c r="F382" i="3"/>
  <c r="G291" i="3"/>
  <c r="E379" i="2"/>
  <c r="D379" i="2"/>
  <c r="G379" i="2" s="1"/>
  <c r="H379" i="2" s="1"/>
  <c r="C379" i="2"/>
  <c r="G382" i="3"/>
  <c r="C382" i="3"/>
  <c r="D382" i="3"/>
  <c r="E349" i="2"/>
  <c r="G351" i="3"/>
  <c r="F351" i="3"/>
  <c r="E351" i="3"/>
  <c r="D351" i="3"/>
  <c r="C351" i="3"/>
  <c r="C349" i="2"/>
  <c r="D349" i="2"/>
  <c r="G349" i="2" s="1"/>
  <c r="H349" i="2" s="1"/>
  <c r="E319" i="2"/>
  <c r="F321" i="3"/>
  <c r="G321" i="3"/>
  <c r="D319" i="2"/>
  <c r="C319" i="2"/>
  <c r="E289" i="2"/>
  <c r="C289" i="2"/>
  <c r="D289" i="2"/>
  <c r="G289" i="2" s="1"/>
  <c r="H289" i="2" s="1"/>
  <c r="E259" i="2"/>
  <c r="C259" i="2"/>
  <c r="D259" i="2"/>
  <c r="G259" i="2" s="1"/>
  <c r="H259" i="2" s="1"/>
  <c r="C291" i="3"/>
  <c r="D291" i="3"/>
  <c r="E291" i="3"/>
  <c r="F291" i="3"/>
  <c r="G40" i="18"/>
  <c r="D40" i="18"/>
  <c r="H40" i="18" s="1"/>
  <c r="H39" i="18"/>
  <c r="G34" i="18"/>
  <c r="D34" i="18"/>
  <c r="H34" i="18" s="1"/>
  <c r="H33" i="18"/>
  <c r="Q35" i="18" s="1"/>
  <c r="M27" i="18"/>
  <c r="N27" i="18" s="1"/>
  <c r="J27" i="18"/>
  <c r="G27" i="18"/>
  <c r="D27" i="18"/>
  <c r="N26" i="18"/>
  <c r="Q22" i="18"/>
  <c r="M21" i="18"/>
  <c r="N21" i="18" s="1"/>
  <c r="J21" i="18"/>
  <c r="G21" i="18"/>
  <c r="D21" i="18"/>
  <c r="N20" i="18"/>
  <c r="M14" i="18"/>
  <c r="N14" i="18" s="1"/>
  <c r="J14" i="18"/>
  <c r="G14" i="18"/>
  <c r="D14" i="18"/>
  <c r="N13" i="18"/>
  <c r="M8" i="18"/>
  <c r="N8" i="18" s="1"/>
  <c r="J8" i="18"/>
  <c r="G8" i="18"/>
  <c r="D8" i="18"/>
  <c r="N7" i="18"/>
  <c r="Q9" i="18" s="1"/>
  <c r="M66" i="17"/>
  <c r="N66" i="17" s="1"/>
  <c r="J66" i="17"/>
  <c r="G66" i="17"/>
  <c r="D66" i="17"/>
  <c r="N65" i="17"/>
  <c r="M60" i="17"/>
  <c r="J60" i="17"/>
  <c r="G60" i="17"/>
  <c r="D60" i="17"/>
  <c r="N60" i="17" s="1"/>
  <c r="N59" i="17"/>
  <c r="Q61" i="17" s="1"/>
  <c r="M53" i="17"/>
  <c r="N53" i="17" s="1"/>
  <c r="J53" i="17"/>
  <c r="G53" i="17"/>
  <c r="D53" i="17"/>
  <c r="N52" i="17"/>
  <c r="Q48" i="17"/>
  <c r="M47" i="17"/>
  <c r="J47" i="17"/>
  <c r="N47" i="17" s="1"/>
  <c r="G47" i="17"/>
  <c r="D47" i="17"/>
  <c r="N46" i="17"/>
  <c r="M40" i="17"/>
  <c r="N40" i="17" s="1"/>
  <c r="J40" i="17"/>
  <c r="G40" i="17"/>
  <c r="D40" i="17"/>
  <c r="N39" i="17"/>
  <c r="M34" i="17"/>
  <c r="N34" i="17" s="1"/>
  <c r="J34" i="17"/>
  <c r="G34" i="17"/>
  <c r="D34" i="17"/>
  <c r="N33" i="17"/>
  <c r="Q35" i="17" s="1"/>
  <c r="M27" i="17"/>
  <c r="J27" i="17"/>
  <c r="G27" i="17"/>
  <c r="D27" i="17"/>
  <c r="N27" i="17" s="1"/>
  <c r="N26" i="17"/>
  <c r="M21" i="17"/>
  <c r="N21" i="17" s="1"/>
  <c r="J21" i="17"/>
  <c r="G21" i="17"/>
  <c r="D21" i="17"/>
  <c r="N20" i="17"/>
  <c r="Q22" i="17" s="1"/>
  <c r="M14" i="17"/>
  <c r="J14" i="17"/>
  <c r="G14" i="17"/>
  <c r="N14" i="17" s="1"/>
  <c r="D14" i="17"/>
  <c r="N13" i="17"/>
  <c r="M8" i="17"/>
  <c r="J8" i="17"/>
  <c r="G8" i="17"/>
  <c r="D8" i="17"/>
  <c r="N8" i="17" s="1"/>
  <c r="N7" i="17"/>
  <c r="Q9" i="17" s="1"/>
  <c r="G319" i="2" l="1"/>
  <c r="H319" i="2" s="1"/>
  <c r="P321" i="3"/>
  <c r="Q321" i="3" s="1"/>
  <c r="L321" i="3"/>
  <c r="M321" i="3" s="1"/>
  <c r="I321" i="3"/>
  <c r="J321" i="3" s="1"/>
  <c r="L351" i="3"/>
  <c r="M351" i="3" s="1"/>
  <c r="P351" i="3"/>
  <c r="Q351" i="3" s="1"/>
  <c r="I351" i="3"/>
  <c r="J351" i="3" s="1"/>
  <c r="L382" i="3"/>
  <c r="M382" i="3" s="1"/>
  <c r="P382" i="3"/>
  <c r="Q382" i="3" s="1"/>
  <c r="I382" i="3"/>
  <c r="J382" i="3" s="1"/>
  <c r="P291" i="3"/>
  <c r="Q291" i="3" s="1"/>
  <c r="I291" i="3"/>
  <c r="J291" i="3" s="1"/>
  <c r="L291" i="3"/>
  <c r="M291" i="3" s="1"/>
  <c r="G40" i="26"/>
  <c r="D40" i="26"/>
  <c r="H39" i="26"/>
  <c r="G34" i="26"/>
  <c r="D34" i="26"/>
  <c r="H33" i="26"/>
  <c r="M27" i="26"/>
  <c r="J27" i="26"/>
  <c r="G27" i="26"/>
  <c r="D27" i="26"/>
  <c r="N26" i="26"/>
  <c r="M21" i="26"/>
  <c r="J21" i="26"/>
  <c r="G21" i="26"/>
  <c r="D21" i="26"/>
  <c r="N20" i="26"/>
  <c r="Q22" i="26" s="1"/>
  <c r="M14" i="26"/>
  <c r="J14" i="26"/>
  <c r="G14" i="26"/>
  <c r="D14" i="26"/>
  <c r="N13" i="26"/>
  <c r="M8" i="26"/>
  <c r="J8" i="26"/>
  <c r="G8" i="26"/>
  <c r="D8" i="26"/>
  <c r="N7" i="26"/>
  <c r="M66" i="25"/>
  <c r="J66" i="25"/>
  <c r="G66" i="25"/>
  <c r="D66" i="25"/>
  <c r="N65" i="25"/>
  <c r="M60" i="25"/>
  <c r="J60" i="25"/>
  <c r="G60" i="25"/>
  <c r="D60" i="25"/>
  <c r="N59" i="25"/>
  <c r="M53" i="25"/>
  <c r="J53" i="25"/>
  <c r="G53" i="25"/>
  <c r="D53" i="25"/>
  <c r="N52" i="25"/>
  <c r="M47" i="25"/>
  <c r="J47" i="25"/>
  <c r="G47" i="25"/>
  <c r="D47" i="25"/>
  <c r="N46" i="25"/>
  <c r="Q48" i="25" s="1"/>
  <c r="M40" i="25"/>
  <c r="J40" i="25"/>
  <c r="G40" i="25"/>
  <c r="D40" i="25"/>
  <c r="N39" i="25"/>
  <c r="M34" i="25"/>
  <c r="J34" i="25"/>
  <c r="G34" i="25"/>
  <c r="D34" i="25"/>
  <c r="N33" i="25"/>
  <c r="M27" i="25"/>
  <c r="J27" i="25"/>
  <c r="G27" i="25"/>
  <c r="D27" i="25"/>
  <c r="N26" i="25"/>
  <c r="M21" i="25"/>
  <c r="J21" i="25"/>
  <c r="G21" i="25"/>
  <c r="D21" i="25"/>
  <c r="N20" i="25"/>
  <c r="M14" i="25"/>
  <c r="J14" i="25"/>
  <c r="G14" i="25"/>
  <c r="D14" i="25"/>
  <c r="N13" i="25"/>
  <c r="M8" i="25"/>
  <c r="J8" i="25"/>
  <c r="G8" i="25"/>
  <c r="D8" i="25"/>
  <c r="N7" i="25"/>
  <c r="G40" i="22"/>
  <c r="D40" i="22"/>
  <c r="H39" i="22"/>
  <c r="G34" i="22"/>
  <c r="D34" i="22"/>
  <c r="H33" i="22"/>
  <c r="M27" i="22"/>
  <c r="J27" i="22"/>
  <c r="G27" i="22"/>
  <c r="D27" i="22"/>
  <c r="N26" i="22"/>
  <c r="M21" i="22"/>
  <c r="J21" i="22"/>
  <c r="G21" i="22"/>
  <c r="D21" i="22"/>
  <c r="N20" i="22"/>
  <c r="M14" i="22"/>
  <c r="J14" i="22"/>
  <c r="G14" i="22"/>
  <c r="D14" i="22"/>
  <c r="N13" i="22"/>
  <c r="M8" i="22"/>
  <c r="J8" i="22"/>
  <c r="G8" i="22"/>
  <c r="D8" i="22"/>
  <c r="N7" i="22"/>
  <c r="M66" i="21"/>
  <c r="J66" i="21"/>
  <c r="G66" i="21"/>
  <c r="D66" i="21"/>
  <c r="N65" i="21"/>
  <c r="M60" i="21"/>
  <c r="J60" i="21"/>
  <c r="G60" i="21"/>
  <c r="D60" i="21"/>
  <c r="N59" i="21"/>
  <c r="M53" i="21"/>
  <c r="J53" i="21"/>
  <c r="G53" i="21"/>
  <c r="D53" i="21"/>
  <c r="N52" i="21"/>
  <c r="M47" i="21"/>
  <c r="J47" i="21"/>
  <c r="G47" i="21"/>
  <c r="D47" i="21"/>
  <c r="N46" i="21"/>
  <c r="Q48" i="21" s="1"/>
  <c r="M40" i="21"/>
  <c r="J40" i="21"/>
  <c r="G40" i="21"/>
  <c r="D40" i="21"/>
  <c r="N39" i="21"/>
  <c r="M34" i="21"/>
  <c r="J34" i="21"/>
  <c r="G34" i="21"/>
  <c r="D34" i="21"/>
  <c r="N33" i="21"/>
  <c r="M27" i="21"/>
  <c r="J27" i="21"/>
  <c r="G27" i="21"/>
  <c r="D27" i="21"/>
  <c r="N26" i="21"/>
  <c r="M21" i="21"/>
  <c r="J21" i="21"/>
  <c r="G21" i="21"/>
  <c r="D21" i="21"/>
  <c r="N20" i="21"/>
  <c r="M14" i="21"/>
  <c r="J14" i="21"/>
  <c r="G14" i="21"/>
  <c r="D14" i="21"/>
  <c r="N13" i="21"/>
  <c r="M8" i="21"/>
  <c r="J8" i="21"/>
  <c r="G8" i="21"/>
  <c r="D8" i="21"/>
  <c r="N7" i="21"/>
  <c r="V255" i="3"/>
  <c r="U255" i="3"/>
  <c r="T255" i="3"/>
  <c r="S255" i="3"/>
  <c r="R255" i="3"/>
  <c r="Q255" i="3"/>
  <c r="P255" i="3"/>
  <c r="O255" i="3"/>
  <c r="N255" i="3"/>
  <c r="M255" i="3"/>
  <c r="K255" i="3"/>
  <c r="J255" i="3"/>
  <c r="I255" i="3"/>
  <c r="H255" i="3"/>
  <c r="G255" i="3"/>
  <c r="F255" i="3"/>
  <c r="E255" i="3"/>
  <c r="D255" i="3"/>
  <c r="C255" i="3"/>
  <c r="G40" i="20"/>
  <c r="D40" i="20"/>
  <c r="H39" i="20"/>
  <c r="G34" i="20"/>
  <c r="D34" i="20"/>
  <c r="H33" i="20"/>
  <c r="M27" i="20"/>
  <c r="J27" i="20"/>
  <c r="G27" i="20"/>
  <c r="D27" i="20"/>
  <c r="N26" i="20"/>
  <c r="M21" i="20"/>
  <c r="J21" i="20"/>
  <c r="G21" i="20"/>
  <c r="D21" i="20"/>
  <c r="N20" i="20"/>
  <c r="Q22" i="20" s="1"/>
  <c r="M14" i="20"/>
  <c r="J14" i="20"/>
  <c r="G14" i="20"/>
  <c r="D14" i="20"/>
  <c r="N13" i="20"/>
  <c r="M8" i="20"/>
  <c r="J8" i="20"/>
  <c r="N8" i="20" s="1"/>
  <c r="G8" i="20"/>
  <c r="D8" i="20"/>
  <c r="N7" i="20"/>
  <c r="M66" i="19"/>
  <c r="J66" i="19"/>
  <c r="G66" i="19"/>
  <c r="D66" i="19"/>
  <c r="N65" i="19"/>
  <c r="M60" i="19"/>
  <c r="J60" i="19"/>
  <c r="G60" i="19"/>
  <c r="D60" i="19"/>
  <c r="N60" i="19" s="1"/>
  <c r="N59" i="19"/>
  <c r="M53" i="19"/>
  <c r="J53" i="19"/>
  <c r="G53" i="19"/>
  <c r="D53" i="19"/>
  <c r="N52" i="19"/>
  <c r="M47" i="19"/>
  <c r="J47" i="19"/>
  <c r="G47" i="19"/>
  <c r="D47" i="19"/>
  <c r="N46" i="19"/>
  <c r="M40" i="19"/>
  <c r="J40" i="19"/>
  <c r="G40" i="19"/>
  <c r="D40" i="19"/>
  <c r="N39" i="19"/>
  <c r="M34" i="19"/>
  <c r="J34" i="19"/>
  <c r="G34" i="19"/>
  <c r="D34" i="19"/>
  <c r="N33" i="19"/>
  <c r="M27" i="19"/>
  <c r="J27" i="19"/>
  <c r="G27" i="19"/>
  <c r="D27" i="19"/>
  <c r="N26" i="19"/>
  <c r="M21" i="19"/>
  <c r="J21" i="19"/>
  <c r="G21" i="19"/>
  <c r="D21" i="19"/>
  <c r="N20" i="19"/>
  <c r="M14" i="19"/>
  <c r="J14" i="19"/>
  <c r="G14" i="19"/>
  <c r="D14" i="19"/>
  <c r="N13" i="19"/>
  <c r="M8" i="19"/>
  <c r="J8" i="19"/>
  <c r="G8" i="19"/>
  <c r="D8" i="19"/>
  <c r="N7" i="19"/>
  <c r="L222" i="2"/>
  <c r="K222" i="2"/>
  <c r="J222" i="2"/>
  <c r="I222" i="2"/>
  <c r="H222" i="2"/>
  <c r="G222" i="2"/>
  <c r="J227" i="2" s="1"/>
  <c r="F222" i="2"/>
  <c r="E222" i="2"/>
  <c r="D222" i="2"/>
  <c r="C222" i="2"/>
  <c r="E227" i="2" l="1"/>
  <c r="K227" i="2"/>
  <c r="L227" i="2" s="1"/>
  <c r="M227" i="2" s="1"/>
  <c r="G260" i="3"/>
  <c r="F260" i="3"/>
  <c r="E260" i="3"/>
  <c r="C260" i="3"/>
  <c r="H40" i="26"/>
  <c r="Q35" i="26"/>
  <c r="H34" i="26"/>
  <c r="N27" i="26"/>
  <c r="N21" i="26"/>
  <c r="N14" i="26"/>
  <c r="Q9" i="26"/>
  <c r="N8" i="26"/>
  <c r="N66" i="25"/>
  <c r="Q61" i="25"/>
  <c r="N60" i="25"/>
  <c r="N53" i="25"/>
  <c r="N47" i="25"/>
  <c r="Q35" i="25"/>
  <c r="N40" i="25"/>
  <c r="N34" i="25"/>
  <c r="N27" i="25"/>
  <c r="Q22" i="25"/>
  <c r="N21" i="25"/>
  <c r="Q9" i="25"/>
  <c r="N14" i="25"/>
  <c r="N8" i="25"/>
  <c r="H40" i="22"/>
  <c r="Q35" i="22"/>
  <c r="H34" i="22"/>
  <c r="Q22" i="22"/>
  <c r="N27" i="22"/>
  <c r="N21" i="22"/>
  <c r="N14" i="22"/>
  <c r="Q9" i="22"/>
  <c r="N8" i="22"/>
  <c r="N66" i="21"/>
  <c r="Q61" i="21"/>
  <c r="N60" i="21"/>
  <c r="N53" i="21"/>
  <c r="N47" i="21"/>
  <c r="N40" i="21"/>
  <c r="N34" i="21"/>
  <c r="Q35" i="21"/>
  <c r="N27" i="21"/>
  <c r="Q22" i="21"/>
  <c r="N21" i="21"/>
  <c r="N14" i="21"/>
  <c r="Q9" i="21"/>
  <c r="N8" i="21"/>
  <c r="D260" i="3"/>
  <c r="H40" i="20"/>
  <c r="Q35" i="20"/>
  <c r="H34" i="20"/>
  <c r="N27" i="20"/>
  <c r="N21" i="20"/>
  <c r="Q9" i="20"/>
  <c r="N14" i="20"/>
  <c r="N66" i="19"/>
  <c r="Q61" i="19"/>
  <c r="N53" i="19"/>
  <c r="Q48" i="19"/>
  <c r="N47" i="19"/>
  <c r="Q35" i="19"/>
  <c r="N40" i="19"/>
  <c r="N34" i="19"/>
  <c r="N27" i="19"/>
  <c r="Q22" i="19"/>
  <c r="N21" i="19"/>
  <c r="Q9" i="19"/>
  <c r="N14" i="19"/>
  <c r="N8" i="19"/>
  <c r="C227" i="2"/>
  <c r="D227" i="2"/>
  <c r="G227" i="2" s="1"/>
  <c r="H227" i="2" s="1"/>
  <c r="V224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G224" i="3"/>
  <c r="F224" i="3"/>
  <c r="E224" i="3"/>
  <c r="D224" i="3"/>
  <c r="C224" i="3"/>
  <c r="G40" i="16"/>
  <c r="D40" i="16"/>
  <c r="H40" i="16" s="1"/>
  <c r="H39" i="16"/>
  <c r="G34" i="16"/>
  <c r="D34" i="16"/>
  <c r="H34" i="16" s="1"/>
  <c r="H33" i="16"/>
  <c r="Q35" i="16" s="1"/>
  <c r="M27" i="16"/>
  <c r="N27" i="16" s="1"/>
  <c r="J27" i="16"/>
  <c r="G27" i="16"/>
  <c r="D27" i="16"/>
  <c r="N26" i="16"/>
  <c r="Q22" i="16"/>
  <c r="M21" i="16"/>
  <c r="N21" i="16" s="1"/>
  <c r="J21" i="16"/>
  <c r="G21" i="16"/>
  <c r="D21" i="16"/>
  <c r="N20" i="16"/>
  <c r="M14" i="16"/>
  <c r="N14" i="16" s="1"/>
  <c r="J14" i="16"/>
  <c r="G14" i="16"/>
  <c r="D14" i="16"/>
  <c r="N13" i="16"/>
  <c r="M8" i="16"/>
  <c r="N8" i="16" s="1"/>
  <c r="J8" i="16"/>
  <c r="G8" i="16"/>
  <c r="D8" i="16"/>
  <c r="N7" i="16"/>
  <c r="Q9" i="16" s="1"/>
  <c r="M66" i="15"/>
  <c r="N66" i="15" s="1"/>
  <c r="J66" i="15"/>
  <c r="G66" i="15"/>
  <c r="D66" i="15"/>
  <c r="N65" i="15"/>
  <c r="M60" i="15"/>
  <c r="J60" i="15"/>
  <c r="G60" i="15"/>
  <c r="D60" i="15"/>
  <c r="N60" i="15" s="1"/>
  <c r="N59" i="15"/>
  <c r="Q61" i="15" s="1"/>
  <c r="M53" i="15"/>
  <c r="N53" i="15" s="1"/>
  <c r="J53" i="15"/>
  <c r="G53" i="15"/>
  <c r="D53" i="15"/>
  <c r="N52" i="15"/>
  <c r="Q48" i="15"/>
  <c r="M47" i="15"/>
  <c r="J47" i="15"/>
  <c r="N47" i="15" s="1"/>
  <c r="G47" i="15"/>
  <c r="D47" i="15"/>
  <c r="N46" i="15"/>
  <c r="M40" i="15"/>
  <c r="N40" i="15" s="1"/>
  <c r="J40" i="15"/>
  <c r="G40" i="15"/>
  <c r="D40" i="15"/>
  <c r="N39" i="15"/>
  <c r="M34" i="15"/>
  <c r="N34" i="15" s="1"/>
  <c r="J34" i="15"/>
  <c r="G34" i="15"/>
  <c r="D34" i="15"/>
  <c r="N33" i="15"/>
  <c r="Q35" i="15" s="1"/>
  <c r="M27" i="15"/>
  <c r="J27" i="15"/>
  <c r="G27" i="15"/>
  <c r="D27" i="15"/>
  <c r="N27" i="15" s="1"/>
  <c r="N26" i="15"/>
  <c r="M21" i="15"/>
  <c r="N21" i="15" s="1"/>
  <c r="J21" i="15"/>
  <c r="G21" i="15"/>
  <c r="D21" i="15"/>
  <c r="N20" i="15"/>
  <c r="Q22" i="15" s="1"/>
  <c r="M14" i="15"/>
  <c r="J14" i="15"/>
  <c r="G14" i="15"/>
  <c r="N14" i="15" s="1"/>
  <c r="D14" i="15"/>
  <c r="N13" i="15"/>
  <c r="N8" i="15"/>
  <c r="M8" i="15"/>
  <c r="J8" i="15"/>
  <c r="G8" i="15"/>
  <c r="D8" i="15"/>
  <c r="N7" i="15"/>
  <c r="Q9" i="15" s="1"/>
  <c r="L260" i="3" l="1"/>
  <c r="M260" i="3" s="1"/>
  <c r="I260" i="3"/>
  <c r="J260" i="3" s="1"/>
  <c r="P260" i="3"/>
  <c r="Q260" i="3" s="1"/>
  <c r="F229" i="3"/>
  <c r="G229" i="3"/>
  <c r="C229" i="3"/>
  <c r="E229" i="3"/>
  <c r="D229" i="3"/>
  <c r="L160" i="2"/>
  <c r="K160" i="2"/>
  <c r="J160" i="2"/>
  <c r="I160" i="2"/>
  <c r="H160" i="2"/>
  <c r="G160" i="2"/>
  <c r="J165" i="2" s="1"/>
  <c r="F160" i="2"/>
  <c r="E160" i="2"/>
  <c r="D160" i="2"/>
  <c r="C160" i="2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C129" i="2"/>
  <c r="L129" i="2"/>
  <c r="K129" i="2"/>
  <c r="K134" i="2" s="1"/>
  <c r="J129" i="2"/>
  <c r="I129" i="2"/>
  <c r="H129" i="2"/>
  <c r="G129" i="2"/>
  <c r="J134" i="2" s="1"/>
  <c r="F129" i="2"/>
  <c r="E129" i="2"/>
  <c r="D129" i="2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G40" i="14"/>
  <c r="D40" i="14"/>
  <c r="H40" i="14" s="1"/>
  <c r="H39" i="14"/>
  <c r="G34" i="14"/>
  <c r="D34" i="14"/>
  <c r="H34" i="14" s="1"/>
  <c r="H33" i="14"/>
  <c r="Q35" i="14" s="1"/>
  <c r="M27" i="14"/>
  <c r="J27" i="14"/>
  <c r="N27" i="14" s="1"/>
  <c r="G27" i="14"/>
  <c r="D27" i="14"/>
  <c r="N26" i="14"/>
  <c r="Q22" i="14"/>
  <c r="M21" i="14"/>
  <c r="N21" i="14" s="1"/>
  <c r="J21" i="14"/>
  <c r="G21" i="14"/>
  <c r="D21" i="14"/>
  <c r="N20" i="14"/>
  <c r="M14" i="14"/>
  <c r="N14" i="14" s="1"/>
  <c r="J14" i="14"/>
  <c r="G14" i="14"/>
  <c r="D14" i="14"/>
  <c r="N13" i="14"/>
  <c r="M8" i="14"/>
  <c r="J8" i="14"/>
  <c r="N8" i="14" s="1"/>
  <c r="G8" i="14"/>
  <c r="D8" i="14"/>
  <c r="N7" i="14"/>
  <c r="Q9" i="14" s="1"/>
  <c r="E165" i="2" l="1"/>
  <c r="K165" i="2"/>
  <c r="L165" i="2" s="1"/>
  <c r="M165" i="2" s="1"/>
  <c r="L134" i="2"/>
  <c r="M134" i="2" s="1"/>
  <c r="C136" i="3"/>
  <c r="E136" i="3"/>
  <c r="F136" i="3"/>
  <c r="G136" i="3"/>
  <c r="L136" i="3" s="1"/>
  <c r="M136" i="3" s="1"/>
  <c r="D136" i="3"/>
  <c r="P136" i="3"/>
  <c r="Q136" i="3" s="1"/>
  <c r="I136" i="3"/>
  <c r="J136" i="3" s="1"/>
  <c r="D167" i="3"/>
  <c r="L229" i="3"/>
  <c r="M229" i="3" s="1"/>
  <c r="P229" i="3"/>
  <c r="Q229" i="3" s="1"/>
  <c r="I229" i="3"/>
  <c r="J229" i="3" s="1"/>
  <c r="D165" i="2"/>
  <c r="G165" i="2" s="1"/>
  <c r="H165" i="2" s="1"/>
  <c r="C165" i="2"/>
  <c r="G167" i="3"/>
  <c r="E167" i="3"/>
  <c r="F167" i="3"/>
  <c r="C167" i="3"/>
  <c r="E134" i="2"/>
  <c r="C134" i="2"/>
  <c r="D134" i="2"/>
  <c r="G134" i="2" s="1"/>
  <c r="H134" i="2" s="1"/>
  <c r="L167" i="3" l="1"/>
  <c r="M167" i="3" s="1"/>
  <c r="P167" i="3"/>
  <c r="Q167" i="3" s="1"/>
  <c r="I167" i="3"/>
  <c r="J167" i="3" s="1"/>
  <c r="L99" i="2"/>
  <c r="K99" i="2"/>
  <c r="J99" i="2"/>
  <c r="I99" i="2"/>
  <c r="H99" i="2"/>
  <c r="G99" i="2"/>
  <c r="F99" i="2"/>
  <c r="E99" i="2"/>
  <c r="D99" i="2"/>
  <c r="C99" i="2"/>
  <c r="C100" i="3"/>
  <c r="Q35" i="10"/>
  <c r="Q22" i="10"/>
  <c r="Q9" i="10"/>
  <c r="Q61" i="9"/>
  <c r="Q48" i="9"/>
  <c r="Q35" i="9"/>
  <c r="Q22" i="9"/>
  <c r="Q9" i="9"/>
  <c r="Q35" i="6"/>
  <c r="Q22" i="6"/>
  <c r="Q9" i="6"/>
  <c r="Q61" i="8"/>
  <c r="Q48" i="8"/>
  <c r="Q35" i="8"/>
  <c r="Q22" i="8"/>
  <c r="Q9" i="8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M66" i="13"/>
  <c r="J66" i="13"/>
  <c r="G66" i="13"/>
  <c r="D66" i="13"/>
  <c r="N66" i="13" s="1"/>
  <c r="N65" i="13"/>
  <c r="M60" i="13"/>
  <c r="N60" i="13" s="1"/>
  <c r="J60" i="13"/>
  <c r="G60" i="13"/>
  <c r="D60" i="13"/>
  <c r="N59" i="13"/>
  <c r="Q61" i="13" s="1"/>
  <c r="M53" i="13"/>
  <c r="N53" i="13" s="1"/>
  <c r="J53" i="13"/>
  <c r="G53" i="13"/>
  <c r="D53" i="13"/>
  <c r="N52" i="13"/>
  <c r="Q48" i="13"/>
  <c r="M47" i="13"/>
  <c r="J47" i="13"/>
  <c r="G47" i="13"/>
  <c r="D47" i="13"/>
  <c r="N47" i="13" s="1"/>
  <c r="N46" i="13"/>
  <c r="M40" i="13"/>
  <c r="N40" i="13" s="1"/>
  <c r="J40" i="13"/>
  <c r="G40" i="13"/>
  <c r="D40" i="13"/>
  <c r="N39" i="13"/>
  <c r="Q35" i="13"/>
  <c r="M34" i="13"/>
  <c r="N34" i="13" s="1"/>
  <c r="J34" i="13"/>
  <c r="G34" i="13"/>
  <c r="D34" i="13"/>
  <c r="N33" i="13"/>
  <c r="M27" i="13"/>
  <c r="N27" i="13" s="1"/>
  <c r="J27" i="13"/>
  <c r="G27" i="13"/>
  <c r="D27" i="13"/>
  <c r="N26" i="13"/>
  <c r="M21" i="13"/>
  <c r="N21" i="13" s="1"/>
  <c r="J21" i="13"/>
  <c r="G21" i="13"/>
  <c r="D21" i="13"/>
  <c r="N20" i="13"/>
  <c r="Q22" i="13" s="1"/>
  <c r="N14" i="13"/>
  <c r="M14" i="13"/>
  <c r="J14" i="13"/>
  <c r="G14" i="13"/>
  <c r="D14" i="13"/>
  <c r="N13" i="13"/>
  <c r="M8" i="13"/>
  <c r="N8" i="13" s="1"/>
  <c r="J8" i="13"/>
  <c r="G8" i="13"/>
  <c r="D8" i="13"/>
  <c r="N7" i="13"/>
  <c r="Q9" i="13" s="1"/>
  <c r="J104" i="2" l="1"/>
  <c r="K104" i="2"/>
  <c r="C104" i="2"/>
  <c r="D104" i="2"/>
  <c r="E104" i="2"/>
  <c r="F105" i="3"/>
  <c r="C105" i="3"/>
  <c r="D105" i="3"/>
  <c r="E105" i="3"/>
  <c r="G105" i="3"/>
  <c r="L68" i="2"/>
  <c r="K68" i="2"/>
  <c r="J68" i="2"/>
  <c r="I68" i="2"/>
  <c r="H68" i="2"/>
  <c r="G68" i="2"/>
  <c r="J73" i="2" s="1"/>
  <c r="F68" i="2"/>
  <c r="E68" i="2"/>
  <c r="D68" i="2"/>
  <c r="C68" i="2"/>
  <c r="Q35" i="7"/>
  <c r="Q22" i="7"/>
  <c r="Q9" i="7"/>
  <c r="Q61" i="5"/>
  <c r="Q48" i="5"/>
  <c r="Q35" i="5"/>
  <c r="Q22" i="5"/>
  <c r="Q9" i="5"/>
  <c r="Q61" i="1"/>
  <c r="Q48" i="1"/>
  <c r="Q35" i="1"/>
  <c r="Q22" i="1"/>
  <c r="Q9" i="1"/>
  <c r="Q35" i="4"/>
  <c r="Q22" i="4"/>
  <c r="Q9" i="4"/>
  <c r="L38" i="2"/>
  <c r="K38" i="2"/>
  <c r="J38" i="2"/>
  <c r="I38" i="2"/>
  <c r="H38" i="2"/>
  <c r="G38" i="2"/>
  <c r="F38" i="2"/>
  <c r="E38" i="2"/>
  <c r="D38" i="2"/>
  <c r="C38" i="2"/>
  <c r="G40" i="10"/>
  <c r="D40" i="10"/>
  <c r="H40" i="10" s="1"/>
  <c r="H39" i="10"/>
  <c r="G34" i="10"/>
  <c r="D34" i="10"/>
  <c r="H34" i="10" s="1"/>
  <c r="H33" i="10"/>
  <c r="M27" i="10"/>
  <c r="N27" i="10" s="1"/>
  <c r="J27" i="10"/>
  <c r="G27" i="10"/>
  <c r="D27" i="10"/>
  <c r="N26" i="10"/>
  <c r="M21" i="10"/>
  <c r="N21" i="10" s="1"/>
  <c r="J21" i="10"/>
  <c r="G21" i="10"/>
  <c r="D21" i="10"/>
  <c r="N20" i="10"/>
  <c r="M14" i="10"/>
  <c r="N14" i="10" s="1"/>
  <c r="J14" i="10"/>
  <c r="G14" i="10"/>
  <c r="D14" i="10"/>
  <c r="N13" i="10"/>
  <c r="M8" i="10"/>
  <c r="N8" i="10" s="1"/>
  <c r="J8" i="10"/>
  <c r="G8" i="10"/>
  <c r="D8" i="10"/>
  <c r="N7" i="10"/>
  <c r="M66" i="9"/>
  <c r="N66" i="9" s="1"/>
  <c r="J66" i="9"/>
  <c r="G66" i="9"/>
  <c r="D66" i="9"/>
  <c r="N65" i="9"/>
  <c r="M60" i="9"/>
  <c r="N60" i="9" s="1"/>
  <c r="J60" i="9"/>
  <c r="G60" i="9"/>
  <c r="D60" i="9"/>
  <c r="N59" i="9"/>
  <c r="M53" i="9"/>
  <c r="N53" i="9" s="1"/>
  <c r="J53" i="9"/>
  <c r="G53" i="9"/>
  <c r="D53" i="9"/>
  <c r="N52" i="9"/>
  <c r="M47" i="9"/>
  <c r="N47" i="9" s="1"/>
  <c r="J47" i="9"/>
  <c r="G47" i="9"/>
  <c r="D47" i="9"/>
  <c r="N46" i="9"/>
  <c r="M40" i="9"/>
  <c r="N40" i="9" s="1"/>
  <c r="J40" i="9"/>
  <c r="G40" i="9"/>
  <c r="D40" i="9"/>
  <c r="N39" i="9"/>
  <c r="M34" i="9"/>
  <c r="N34" i="9" s="1"/>
  <c r="J34" i="9"/>
  <c r="G34" i="9"/>
  <c r="D34" i="9"/>
  <c r="N33" i="9"/>
  <c r="M27" i="9"/>
  <c r="N27" i="9" s="1"/>
  <c r="J27" i="9"/>
  <c r="G27" i="9"/>
  <c r="D27" i="9"/>
  <c r="N26" i="9"/>
  <c r="M21" i="9"/>
  <c r="N21" i="9" s="1"/>
  <c r="J21" i="9"/>
  <c r="G21" i="9"/>
  <c r="D21" i="9"/>
  <c r="N20" i="9"/>
  <c r="M14" i="9"/>
  <c r="N14" i="9" s="1"/>
  <c r="J14" i="9"/>
  <c r="G14" i="9"/>
  <c r="D14" i="9"/>
  <c r="N13" i="9"/>
  <c r="M8" i="9"/>
  <c r="N8" i="9" s="1"/>
  <c r="J8" i="9"/>
  <c r="G8" i="9"/>
  <c r="D8" i="9"/>
  <c r="N7" i="9"/>
  <c r="E73" i="2" l="1"/>
  <c r="K73" i="2"/>
  <c r="L73" i="2" s="1"/>
  <c r="M73" i="2" s="1"/>
  <c r="G104" i="2"/>
  <c r="H104" i="2" s="1"/>
  <c r="J43" i="2"/>
  <c r="K43" i="2"/>
  <c r="L43" i="2" s="1"/>
  <c r="M43" i="2" s="1"/>
  <c r="L104" i="2"/>
  <c r="M104" i="2" s="1"/>
  <c r="L105" i="3"/>
  <c r="M105" i="3" s="1"/>
  <c r="I105" i="3"/>
  <c r="J105" i="3" s="1"/>
  <c r="P105" i="3"/>
  <c r="Q105" i="3" s="1"/>
  <c r="C73" i="2"/>
  <c r="D73" i="2"/>
  <c r="G73" i="2" s="1"/>
  <c r="H73" i="2" s="1"/>
  <c r="E43" i="2"/>
  <c r="D43" i="2"/>
  <c r="G43" i="2" s="1"/>
  <c r="H43" i="2" s="1"/>
  <c r="C43" i="2"/>
  <c r="Q9" i="11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G40" i="12"/>
  <c r="D40" i="12"/>
  <c r="H40" i="12" s="1"/>
  <c r="H39" i="12"/>
  <c r="G34" i="12"/>
  <c r="D34" i="12"/>
  <c r="H33" i="12"/>
  <c r="Q35" i="12" s="1"/>
  <c r="M27" i="12"/>
  <c r="J27" i="12"/>
  <c r="G27" i="12"/>
  <c r="D27" i="12"/>
  <c r="N26" i="12"/>
  <c r="M21" i="12"/>
  <c r="J21" i="12"/>
  <c r="G21" i="12"/>
  <c r="D21" i="12"/>
  <c r="N20" i="12"/>
  <c r="M14" i="12"/>
  <c r="J14" i="12"/>
  <c r="G14" i="12"/>
  <c r="D14" i="12"/>
  <c r="N13" i="12"/>
  <c r="M8" i="12"/>
  <c r="J8" i="12"/>
  <c r="G8" i="12"/>
  <c r="D8" i="12"/>
  <c r="N7" i="12"/>
  <c r="M66" i="11"/>
  <c r="J66" i="11"/>
  <c r="G66" i="11"/>
  <c r="D66" i="11"/>
  <c r="N65" i="11"/>
  <c r="M60" i="11"/>
  <c r="J60" i="11"/>
  <c r="G60" i="11"/>
  <c r="D60" i="11"/>
  <c r="N59" i="11"/>
  <c r="M53" i="11"/>
  <c r="J53" i="11"/>
  <c r="G53" i="11"/>
  <c r="D53" i="11"/>
  <c r="N52" i="11"/>
  <c r="M47" i="11"/>
  <c r="J47" i="11"/>
  <c r="G47" i="11"/>
  <c r="D47" i="11"/>
  <c r="N46" i="11"/>
  <c r="M40" i="11"/>
  <c r="N40" i="11" s="1"/>
  <c r="J40" i="11"/>
  <c r="G40" i="11"/>
  <c r="D40" i="11"/>
  <c r="N39" i="11"/>
  <c r="M34" i="11"/>
  <c r="J34" i="11"/>
  <c r="G34" i="11"/>
  <c r="D34" i="11"/>
  <c r="N33" i="11"/>
  <c r="M27" i="11"/>
  <c r="J27" i="11"/>
  <c r="G27" i="11"/>
  <c r="D27" i="11"/>
  <c r="N26" i="11"/>
  <c r="M21" i="11"/>
  <c r="J21" i="11"/>
  <c r="G21" i="11"/>
  <c r="D21" i="11"/>
  <c r="N20" i="11"/>
  <c r="M14" i="11"/>
  <c r="J14" i="11"/>
  <c r="G14" i="11"/>
  <c r="D14" i="11"/>
  <c r="N13" i="11"/>
  <c r="M8" i="11"/>
  <c r="N8" i="11" s="1"/>
  <c r="J8" i="11"/>
  <c r="G8" i="11"/>
  <c r="D8" i="11"/>
  <c r="N7" i="11"/>
  <c r="G40" i="6"/>
  <c r="D40" i="6"/>
  <c r="H40" i="6" s="1"/>
  <c r="H39" i="6"/>
  <c r="G34" i="6"/>
  <c r="D34" i="6"/>
  <c r="H34" i="6" s="1"/>
  <c r="H33" i="6"/>
  <c r="M27" i="6"/>
  <c r="N27" i="6" s="1"/>
  <c r="J27" i="6"/>
  <c r="G27" i="6"/>
  <c r="D27" i="6"/>
  <c r="N26" i="6"/>
  <c r="M21" i="6"/>
  <c r="N21" i="6" s="1"/>
  <c r="J21" i="6"/>
  <c r="G21" i="6"/>
  <c r="D21" i="6"/>
  <c r="N20" i="6"/>
  <c r="M14" i="6"/>
  <c r="N14" i="6" s="1"/>
  <c r="J14" i="6"/>
  <c r="G14" i="6"/>
  <c r="D14" i="6"/>
  <c r="N13" i="6"/>
  <c r="M8" i="6"/>
  <c r="N8" i="6" s="1"/>
  <c r="J8" i="6"/>
  <c r="G8" i="6"/>
  <c r="D8" i="6"/>
  <c r="N7" i="6"/>
  <c r="M66" i="8"/>
  <c r="N66" i="8" s="1"/>
  <c r="J66" i="8"/>
  <c r="G66" i="8"/>
  <c r="D66" i="8"/>
  <c r="N65" i="8"/>
  <c r="M60" i="8"/>
  <c r="N60" i="8" s="1"/>
  <c r="J60" i="8"/>
  <c r="G60" i="8"/>
  <c r="D60" i="8"/>
  <c r="N59" i="8"/>
  <c r="M53" i="8"/>
  <c r="N53" i="8" s="1"/>
  <c r="J53" i="8"/>
  <c r="G53" i="8"/>
  <c r="D53" i="8"/>
  <c r="N52" i="8"/>
  <c r="M47" i="8"/>
  <c r="N47" i="8" s="1"/>
  <c r="J47" i="8"/>
  <c r="G47" i="8"/>
  <c r="D47" i="8"/>
  <c r="N46" i="8"/>
  <c r="M40" i="8"/>
  <c r="N40" i="8" s="1"/>
  <c r="J40" i="8"/>
  <c r="G40" i="8"/>
  <c r="D40" i="8"/>
  <c r="N39" i="8"/>
  <c r="M34" i="8"/>
  <c r="N34" i="8" s="1"/>
  <c r="J34" i="8"/>
  <c r="G34" i="8"/>
  <c r="D34" i="8"/>
  <c r="N33" i="8"/>
  <c r="M27" i="8"/>
  <c r="N27" i="8" s="1"/>
  <c r="J27" i="8"/>
  <c r="G27" i="8"/>
  <c r="D27" i="8"/>
  <c r="N26" i="8"/>
  <c r="M21" i="8"/>
  <c r="N21" i="8" s="1"/>
  <c r="J21" i="8"/>
  <c r="G21" i="8"/>
  <c r="D21" i="8"/>
  <c r="N20" i="8"/>
  <c r="M14" i="8"/>
  <c r="N14" i="8" s="1"/>
  <c r="J14" i="8"/>
  <c r="G14" i="8"/>
  <c r="D14" i="8"/>
  <c r="N13" i="8"/>
  <c r="M8" i="8"/>
  <c r="N8" i="8" s="1"/>
  <c r="J8" i="8"/>
  <c r="G8" i="8"/>
  <c r="D8" i="8"/>
  <c r="N7" i="8"/>
  <c r="Q22" i="12" l="1"/>
  <c r="N21" i="12"/>
  <c r="Q9" i="12"/>
  <c r="N66" i="11"/>
  <c r="Q61" i="11"/>
  <c r="Q48" i="11"/>
  <c r="Q35" i="11"/>
  <c r="N34" i="11"/>
  <c r="Q22" i="11"/>
  <c r="N27" i="11"/>
  <c r="C43" i="3"/>
  <c r="E43" i="3"/>
  <c r="F43" i="3"/>
  <c r="G43" i="3"/>
  <c r="D43" i="3"/>
  <c r="H34" i="12"/>
  <c r="N27" i="12"/>
  <c r="N14" i="12"/>
  <c r="N8" i="12"/>
  <c r="N60" i="11"/>
  <c r="N53" i="11"/>
  <c r="N47" i="11"/>
  <c r="N21" i="11"/>
  <c r="N14" i="11"/>
  <c r="M47" i="5"/>
  <c r="M40" i="5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G40" i="7"/>
  <c r="D40" i="7"/>
  <c r="H39" i="7"/>
  <c r="H34" i="7"/>
  <c r="G34" i="7"/>
  <c r="D34" i="7"/>
  <c r="H33" i="7"/>
  <c r="M27" i="7"/>
  <c r="J27" i="7"/>
  <c r="G27" i="7"/>
  <c r="D27" i="7"/>
  <c r="N26" i="7"/>
  <c r="M21" i="7"/>
  <c r="J21" i="7"/>
  <c r="G21" i="7"/>
  <c r="D21" i="7"/>
  <c r="N20" i="7"/>
  <c r="M14" i="7"/>
  <c r="J14" i="7"/>
  <c r="G14" i="7"/>
  <c r="D14" i="7"/>
  <c r="N13" i="7"/>
  <c r="M8" i="7"/>
  <c r="J8" i="7"/>
  <c r="G8" i="7"/>
  <c r="D8" i="7"/>
  <c r="N7" i="7"/>
  <c r="M66" i="5"/>
  <c r="J66" i="5"/>
  <c r="G66" i="5"/>
  <c r="D66" i="5"/>
  <c r="N65" i="5"/>
  <c r="M60" i="5"/>
  <c r="J60" i="5"/>
  <c r="G60" i="5"/>
  <c r="D60" i="5"/>
  <c r="N59" i="5"/>
  <c r="M53" i="5"/>
  <c r="J53" i="5"/>
  <c r="G53" i="5"/>
  <c r="D53" i="5"/>
  <c r="N52" i="5"/>
  <c r="J47" i="5"/>
  <c r="G47" i="5"/>
  <c r="D47" i="5"/>
  <c r="N46" i="5"/>
  <c r="J40" i="5"/>
  <c r="G40" i="5"/>
  <c r="D40" i="5"/>
  <c r="N39" i="5"/>
  <c r="M34" i="5"/>
  <c r="J34" i="5"/>
  <c r="G34" i="5"/>
  <c r="D34" i="5"/>
  <c r="N33" i="5"/>
  <c r="M27" i="5"/>
  <c r="J27" i="5"/>
  <c r="G27" i="5"/>
  <c r="D27" i="5"/>
  <c r="N26" i="5"/>
  <c r="M21" i="5"/>
  <c r="J21" i="5"/>
  <c r="G21" i="5"/>
  <c r="D21" i="5"/>
  <c r="N20" i="5"/>
  <c r="M14" i="5"/>
  <c r="J14" i="5"/>
  <c r="G14" i="5"/>
  <c r="D14" i="5"/>
  <c r="N13" i="5"/>
  <c r="M8" i="5"/>
  <c r="J8" i="5"/>
  <c r="G8" i="5"/>
  <c r="D8" i="5"/>
  <c r="N7" i="5"/>
  <c r="K7" i="2"/>
  <c r="K12" i="2" s="1"/>
  <c r="L12" i="2" s="1"/>
  <c r="M12" i="2" s="1"/>
  <c r="G40" i="4"/>
  <c r="D40" i="4"/>
  <c r="H39" i="4"/>
  <c r="G34" i="4"/>
  <c r="D34" i="4"/>
  <c r="H33" i="4"/>
  <c r="M27" i="4"/>
  <c r="J27" i="4"/>
  <c r="G27" i="4"/>
  <c r="D27" i="4"/>
  <c r="N26" i="4"/>
  <c r="M21" i="4"/>
  <c r="J21" i="4"/>
  <c r="G21" i="4"/>
  <c r="D21" i="4"/>
  <c r="N20" i="4"/>
  <c r="M14" i="4"/>
  <c r="J14" i="4"/>
  <c r="G14" i="4"/>
  <c r="D14" i="4"/>
  <c r="N13" i="4"/>
  <c r="M8" i="4"/>
  <c r="J8" i="4"/>
  <c r="G8" i="4"/>
  <c r="D8" i="4"/>
  <c r="N7" i="4"/>
  <c r="L7" i="2"/>
  <c r="J7" i="2"/>
  <c r="I7" i="2"/>
  <c r="H7" i="2"/>
  <c r="G7" i="2"/>
  <c r="J12" i="2" s="1"/>
  <c r="F7" i="2"/>
  <c r="E7" i="2"/>
  <c r="D7" i="2"/>
  <c r="C7" i="2"/>
  <c r="G7" i="3"/>
  <c r="H7" i="3"/>
  <c r="I7" i="3"/>
  <c r="J7" i="3"/>
  <c r="S7" i="3"/>
  <c r="T7" i="3"/>
  <c r="U7" i="3"/>
  <c r="V7" i="3"/>
  <c r="M66" i="1"/>
  <c r="J66" i="1"/>
  <c r="G66" i="1"/>
  <c r="D66" i="1"/>
  <c r="N65" i="1"/>
  <c r="M60" i="1"/>
  <c r="J60" i="1"/>
  <c r="G60" i="1"/>
  <c r="D60" i="1"/>
  <c r="N59" i="1"/>
  <c r="M53" i="1"/>
  <c r="J53" i="1"/>
  <c r="G53" i="1"/>
  <c r="D53" i="1"/>
  <c r="N52" i="1"/>
  <c r="O7" i="3"/>
  <c r="P7" i="3"/>
  <c r="Q7" i="3"/>
  <c r="R7" i="3"/>
  <c r="M47" i="1"/>
  <c r="J47" i="1"/>
  <c r="G47" i="1"/>
  <c r="D47" i="1"/>
  <c r="N46" i="1"/>
  <c r="K7" i="3"/>
  <c r="L7" i="3"/>
  <c r="M7" i="3"/>
  <c r="N7" i="3"/>
  <c r="M40" i="1"/>
  <c r="J40" i="1"/>
  <c r="G40" i="1"/>
  <c r="D40" i="1"/>
  <c r="N39" i="1"/>
  <c r="M34" i="1"/>
  <c r="J34" i="1"/>
  <c r="G34" i="1"/>
  <c r="D34" i="1"/>
  <c r="N33" i="1"/>
  <c r="G27" i="1"/>
  <c r="M27" i="1"/>
  <c r="J27" i="1"/>
  <c r="D27" i="1"/>
  <c r="N26" i="1"/>
  <c r="M21" i="1"/>
  <c r="J21" i="1"/>
  <c r="G21" i="1"/>
  <c r="D21" i="1"/>
  <c r="N20" i="1"/>
  <c r="L43" i="3" l="1"/>
  <c r="M43" i="3" s="1"/>
  <c r="I43" i="3"/>
  <c r="J43" i="3" s="1"/>
  <c r="P43" i="3"/>
  <c r="Q43" i="3" s="1"/>
  <c r="E12" i="3"/>
  <c r="D12" i="3"/>
  <c r="F12" i="3"/>
  <c r="G12" i="3"/>
  <c r="C74" i="3"/>
  <c r="E74" i="3"/>
  <c r="F74" i="3"/>
  <c r="G74" i="3"/>
  <c r="D74" i="3"/>
  <c r="H40" i="7"/>
  <c r="N27" i="7"/>
  <c r="N21" i="7"/>
  <c r="N14" i="7"/>
  <c r="N8" i="7"/>
  <c r="N60" i="5"/>
  <c r="N47" i="5"/>
  <c r="N21" i="5"/>
  <c r="N66" i="5"/>
  <c r="N53" i="5"/>
  <c r="N40" i="5"/>
  <c r="N34" i="5"/>
  <c r="N27" i="5"/>
  <c r="N14" i="5"/>
  <c r="N8" i="5"/>
  <c r="H40" i="4"/>
  <c r="H34" i="4"/>
  <c r="N21" i="4"/>
  <c r="N27" i="4"/>
  <c r="N14" i="4"/>
  <c r="N8" i="4"/>
  <c r="C12" i="2"/>
  <c r="D12" i="2"/>
  <c r="G12" i="2" s="1"/>
  <c r="H12" i="2" s="1"/>
  <c r="E12" i="2"/>
  <c r="N66" i="1"/>
  <c r="N60" i="1"/>
  <c r="N53" i="1"/>
  <c r="N47" i="1"/>
  <c r="N40" i="1"/>
  <c r="N34" i="1"/>
  <c r="N27" i="1"/>
  <c r="N21" i="1"/>
  <c r="L74" i="3" l="1"/>
  <c r="M74" i="3" s="1"/>
  <c r="P74" i="3"/>
  <c r="Q74" i="3" s="1"/>
  <c r="I74" i="3"/>
  <c r="J74" i="3" s="1"/>
  <c r="P12" i="3"/>
  <c r="Q12" i="3" s="1"/>
  <c r="L12" i="3"/>
  <c r="M12" i="3" s="1"/>
  <c r="E7" i="3"/>
  <c r="F7" i="3"/>
  <c r="D7" i="3"/>
  <c r="C7" i="3"/>
  <c r="G14" i="1"/>
  <c r="M14" i="1"/>
  <c r="J14" i="1"/>
  <c r="D14" i="1"/>
  <c r="N13" i="1"/>
  <c r="N8" i="1"/>
  <c r="N7" i="1"/>
  <c r="M8" i="1"/>
  <c r="J8" i="1"/>
  <c r="G8" i="1"/>
  <c r="D8" i="1"/>
  <c r="C12" i="3" l="1"/>
  <c r="I12" i="3" s="1"/>
  <c r="J12" i="3" s="1"/>
  <c r="N14" i="1"/>
</calcChain>
</file>

<file path=xl/sharedStrings.xml><?xml version="1.0" encoding="utf-8"?>
<sst xmlns="http://schemas.openxmlformats.org/spreadsheetml/2006/main" count="4344" uniqueCount="144">
  <si>
    <t>Net Mass (Kg)</t>
  </si>
  <si>
    <t>All Commodities</t>
  </si>
  <si>
    <t>Month</t>
  </si>
  <si>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</si>
  <si>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</si>
  <si>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</si>
  <si>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</si>
  <si>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</si>
  <si>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</si>
  <si>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</si>
  <si>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</si>
  <si>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</si>
  <si>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</si>
  <si>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</si>
  <si>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</si>
  <si>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Quarter</t>
  </si>
  <si>
    <t>Total</t>
  </si>
  <si>
    <t>EU</t>
  </si>
  <si>
    <t>Non-EU</t>
  </si>
  <si>
    <t>Q3/13</t>
  </si>
  <si>
    <t>Q1/13</t>
  </si>
  <si>
    <t>Q2/13</t>
  </si>
  <si>
    <t>Q4/13</t>
  </si>
  <si>
    <t>Imports</t>
  </si>
  <si>
    <t>Q1/14</t>
  </si>
  <si>
    <t>Q2/14</t>
  </si>
  <si>
    <t>Q3/14</t>
  </si>
  <si>
    <t>Q4/14</t>
  </si>
  <si>
    <t>Q1/15</t>
  </si>
  <si>
    <t>Q2/15</t>
  </si>
  <si>
    <t>Q3/15</t>
  </si>
  <si>
    <t>Q4/15</t>
  </si>
  <si>
    <t>Q1/16</t>
  </si>
  <si>
    <t>Q2/16</t>
  </si>
  <si>
    <t>Q3/16</t>
  </si>
  <si>
    <t>Q4/16</t>
  </si>
  <si>
    <t>Q1/17</t>
  </si>
  <si>
    <t>Q2/17</t>
  </si>
  <si>
    <t>Q3/17</t>
  </si>
  <si>
    <t>Q4/17</t>
  </si>
  <si>
    <t>Category 1 POI - quarterly</t>
  </si>
  <si>
    <t>Category 1 MRP - quarterly</t>
  </si>
  <si>
    <t>Category 1 - MRP YoY</t>
  </si>
  <si>
    <t>Q1/18</t>
  </si>
  <si>
    <t>Q2/18</t>
  </si>
  <si>
    <t>Q3/18</t>
  </si>
  <si>
    <t>Q4/18</t>
  </si>
  <si>
    <t>Q1/19</t>
  </si>
  <si>
    <t>Q2/19</t>
  </si>
  <si>
    <t>Q3/19</t>
  </si>
  <si>
    <t>Q4/19</t>
  </si>
  <si>
    <t>Q1/20</t>
  </si>
  <si>
    <t>Q2/20</t>
  </si>
  <si>
    <t>H1/2020</t>
  </si>
  <si>
    <t>NOTE: TARIC codes unavailable on UK.gov, distinction between 4A/4B not possible</t>
  </si>
  <si>
    <t>Source: https://www.uktradeinfo.com/trade-data/ots-custom-table/?id=a05bf27d-46e5-4da7-adab-bd354118520b</t>
  </si>
  <si>
    <t>Category 4 POI - quarterly</t>
  </si>
  <si>
    <t>Category 4 POI - YoY</t>
  </si>
  <si>
    <t>Category 1 POI - YoY</t>
  </si>
  <si>
    <t>Source: https://www.uktradeinfo.com/trade-data/ots-custom-table/?id=b05822ab-367a-4ff8-982f-9868a8513aa2</t>
  </si>
  <si>
    <t>Source: https://www.uktradeinfo.com/trade-data/ots-custom-table/?id=59e8e8a1-1bc2-4ffd-8721-395667e4ff71</t>
  </si>
  <si>
    <t>Source: https://www.uktradeinfo.com/trade-data/ots-custom-table/?id=b5faea19-2b95-4ea0-a240-4fb87ad56b2d</t>
  </si>
  <si>
    <t>Source: https://www.uktradeinfo.com/trade-data/ots-custom-table/?id=b48760b4-a3a0-4fa8-b064-300b0c6abb02</t>
  </si>
  <si>
    <t>Source: https://www.uktradeinfo.com/trade-data/ots-custom-table/?id=d1a4c9be-8ec2-493d-8b4f-f6bfdab0787a</t>
  </si>
  <si>
    <t>Category 2 POI - quarterly</t>
  </si>
  <si>
    <t>Category 2 POI - YoY</t>
  </si>
  <si>
    <t>Source: https://www.uktradeinfo.com/trade-data/ots-custom-table/?id=0b2b690b-da19-446e-9f07-62a7a7a5441d</t>
  </si>
  <si>
    <t>Source: https://www.uktradeinfo.com/trade-data/ots-custom-table/?id=a39f37f9-f5af-40f5-ae74-27f828cc501f</t>
  </si>
  <si>
    <t>2013 total</t>
  </si>
  <si>
    <t>2014 total</t>
  </si>
  <si>
    <t>2015 total</t>
  </si>
  <si>
    <t>2016 total</t>
  </si>
  <si>
    <t>2017 total</t>
  </si>
  <si>
    <t>Source: https://www.uktradeinfo.com/trade-data/ots-custom-table/?id=3f25bcf6-c9ff-4746-83ce-35e725b43ec5</t>
  </si>
  <si>
    <t>Source: https://www.uktradeinfo.com/trade-data/ots-custom-table/?id=b2a20984-40cc-41f0-a333-fc3a7cf03e90</t>
  </si>
  <si>
    <t>2018 total</t>
  </si>
  <si>
    <t>2019 total</t>
  </si>
  <si>
    <t>2020 total</t>
  </si>
  <si>
    <t>Category 2 MRP - quarterly</t>
  </si>
  <si>
    <t>Category 2 - MRP YoY</t>
  </si>
  <si>
    <t>Category 4 MRP - quarterly</t>
  </si>
  <si>
    <t>Category 4 - MRP YoY</t>
  </si>
  <si>
    <t>Source: https://www.uktradeinfo.com/trade-data/ots-custom-table/?id=20af6a01-15d8-423c-b621-62121b86270a</t>
  </si>
  <si>
    <t>Category 7 POI - quarterly</t>
  </si>
  <si>
    <t>Category 7 POI - YoY</t>
  </si>
  <si>
    <t>Source: https://www.uktradeinfo.com/trade-data/ots-custom-table/?id=68037116-4aee-43f6-9f73-975325fb17a8</t>
  </si>
  <si>
    <t>Category 7 MRP - quarterly</t>
  </si>
  <si>
    <t>Category 7 - MRP YoY</t>
  </si>
  <si>
    <t>Category 12 POI - quarterly</t>
  </si>
  <si>
    <t>Category 12 POI - YoY</t>
  </si>
  <si>
    <t>Category 12 MRP - quarterly</t>
  </si>
  <si>
    <t>Category 12 - MRP YoY</t>
  </si>
  <si>
    <t>Category 17 POI - quarterly</t>
  </si>
  <si>
    <t>Category 17 POI - YoY</t>
  </si>
  <si>
    <t>Category 17 MRP - quarterly</t>
  </si>
  <si>
    <t>Category 17 - MRP YoY</t>
  </si>
  <si>
    <t>Q2/20*</t>
  </si>
  <si>
    <t>H1/2020*</t>
  </si>
  <si>
    <t>*Non-EU imports data for June 2020 not available</t>
  </si>
  <si>
    <t>Source: https://www.uktradeinfo.com/trade-data/ots-custom-table/?id=3dc9c9ed-ea00-408a-98f3-15ed34e08736</t>
  </si>
  <si>
    <t>Category 20 POI - quarterly</t>
  </si>
  <si>
    <t>Category 20 POI - YoY</t>
  </si>
  <si>
    <t>Source: https://www.uktradeinfo.com/trade-data/ots-custom-table/?id=31732cbc-a8f3-4be2-824f-a772ac30cdad</t>
  </si>
  <si>
    <t>Category 20 MRP - quarterly</t>
  </si>
  <si>
    <t>Category 20 - MRP YoY</t>
  </si>
  <si>
    <t>Source: https://www.uktradeinfo.com/trade-data/ots-custom-table/?id=61dbd679-92c5-4ebf-91d7-3440fb339076</t>
  </si>
  <si>
    <t>Category 21 POI - quarterly</t>
  </si>
  <si>
    <t>Category 21 POI - YoY</t>
  </si>
  <si>
    <t>Source: https://www.uktradeinfo.com/trade-data/ots-custom-table/?id=f00d62d7-bc97-4913-97b8-e677b1aeb584</t>
  </si>
  <si>
    <t>Source: https://www.uktradeinfo.com/trade-data/ots-custom-table/?id=dd01469f-7457-4f0e-bdc3-b2c0d487e1ad</t>
  </si>
  <si>
    <t>Source: https://www.uktradeinfo.com/trade-data/ots-custom-table/?id=ae9b76b8-e783-4d72-87ea-61a9cf46d010</t>
  </si>
  <si>
    <t>Source: https://www.uktradeinfo.com/trade-data/ots-custom-table/?id=1c815bc3-6030-4e51-899c-7b0fa4a93f11</t>
  </si>
  <si>
    <t>Source: https://www.uktradeinfo.com/trade-data/ots-custom-table/?id=738c394f-9953-47b5-8885-0fc035121d55</t>
  </si>
  <si>
    <t>Source: https://www.uktradeinfo.com/trade-data/ots-custom-table/?id=b02bc94a-b0be-4248-9330-0f06c314b12a</t>
  </si>
  <si>
    <t>Source: https://www.uktradeinfo.com/trade-data/ots-custom-table/?id=82a41986-f810-4426-8aee-97b5df7a587e</t>
  </si>
  <si>
    <t>Category 25B POI - quarterly</t>
  </si>
  <si>
    <t>Category 25B POI - YoY</t>
  </si>
  <si>
    <t>Category 21 MRP - quarterly</t>
  </si>
  <si>
    <t>Category 21 - MRP YoY</t>
  </si>
  <si>
    <t>Category 25B MRP - quarterly</t>
  </si>
  <si>
    <t>Category 25B - MRP YoY</t>
  </si>
  <si>
    <t>Category 26 POI - quarterly</t>
  </si>
  <si>
    <t>Category 26 POI - YoY</t>
  </si>
  <si>
    <t>Category 26 MRP - quarterly</t>
  </si>
  <si>
    <t>Category 26 - MRP YoY</t>
  </si>
  <si>
    <t>Category 27 MRP - quarterly</t>
  </si>
  <si>
    <t>Category 27 - MRP YoY</t>
  </si>
  <si>
    <t>Category 27 POI - quarterly</t>
  </si>
  <si>
    <t>Category 27 POI - YoY</t>
  </si>
  <si>
    <t>Category 28 POI - quarterly</t>
  </si>
  <si>
    <t>Category 28 POI - YoY</t>
  </si>
  <si>
    <t>Category 28 MRP - quarterly</t>
  </si>
  <si>
    <t>Category 28 - MRP YoY</t>
  </si>
  <si>
    <t>POI growth rate</t>
  </si>
  <si>
    <t>POI recent growth rate (2016-2017)</t>
  </si>
  <si>
    <t>MRP growth rate (2018-2019)</t>
  </si>
  <si>
    <t>MRP 2020 H1 vs 2019H1</t>
  </si>
  <si>
    <t>POI 3 years growth rate (2015-2017)</t>
  </si>
  <si>
    <t>Source: https://www.uktradeinfo.com/trade-data/ots-custom-table/?id=30977ddc-123c-41ff-8d11-be39a92e2ae6</t>
  </si>
  <si>
    <t>Source: https://www.uktradeinfo.com/trade-data/ots-custom-table/?id=2b9e8ffb-125b-4fcf-8f7c-a7dac68ebdbf</t>
  </si>
  <si>
    <t>Category 19 POI - quarterly</t>
  </si>
  <si>
    <t>Category 19 POI - YoY</t>
  </si>
  <si>
    <t>Category 19 MRP - quarterly</t>
  </si>
  <si>
    <t>Category 19 - MRP YoY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</si>
</sst>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&quot;£&quot;#,##0"/>
  </numFmts>
  <fonts count="4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0" fillId="0" borderId="1" xfId="0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10" fontId="1" fillId="0" borderId="0" xfId="1" applyNumberFormat="1" applyFont="1"/>
    <xf numFmtId="0" fontId="2" fillId="2" borderId="0" xfId="0" applyFont="1" applyFill="1"/>
    <xf numFmtId="164" fontId="0" fillId="0" borderId="0" xfId="0" applyNumberFormat="1"/>
    <xf numFmtId="3" fontId="1" fillId="0" borderId="0" xfId="0" applyNumberFormat="1" applyFont="1"/>
    <xf numFmtId="165" fontId="0" fillId="0" borderId="1" xfId="0" applyNumberFormat="1" applyBorder="1"/>
    <xf numFmtId="3" fontId="1" fillId="0" borderId="1" xfId="0" applyNumberFormat="1" applyFont="1" applyBorder="1"/>
    <xf numFmtId="4" fontId="0" fillId="0" borderId="1" xfId="0" applyNumberFormat="1" applyBorder="1"/>
    <xf numFmtId="3" fontId="0" fillId="0" borderId="1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POI'!$B$5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POI'!$C$4:$V$4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POI'!$C$5:$V$5</c:f>
              <c:numCache>
                <c:formatCode>#,##0</c:formatCode>
                <c:ptCount val="20"/>
                <c:pt idx="0">
                  <c:v>147257604</c:v>
                </c:pt>
                <c:pt idx="1">
                  <c:v>116908031</c:v>
                </c:pt>
                <c:pt idx="2">
                  <c:v>99373268</c:v>
                </c:pt>
                <c:pt idx="3">
                  <c:v>125938772</c:v>
                </c:pt>
                <c:pt idx="4">
                  <c:v>145457240</c:v>
                </c:pt>
                <c:pt idx="5">
                  <c:v>162358839</c:v>
                </c:pt>
                <c:pt idx="6">
                  <c:v>165752498</c:v>
                </c:pt>
                <c:pt idx="7">
                  <c:v>144246126</c:v>
                </c:pt>
                <c:pt idx="8">
                  <c:v>162203854</c:v>
                </c:pt>
                <c:pt idx="9">
                  <c:v>153827198</c:v>
                </c:pt>
                <c:pt idx="10">
                  <c:v>141226623</c:v>
                </c:pt>
                <c:pt idx="11">
                  <c:v>120457148</c:v>
                </c:pt>
                <c:pt idx="12">
                  <c:v>124099725</c:v>
                </c:pt>
                <c:pt idx="13">
                  <c:v>129362706</c:v>
                </c:pt>
                <c:pt idx="14">
                  <c:v>152275072</c:v>
                </c:pt>
                <c:pt idx="15">
                  <c:v>115739233</c:v>
                </c:pt>
                <c:pt idx="16">
                  <c:v>137881120</c:v>
                </c:pt>
                <c:pt idx="17">
                  <c:v>149639543</c:v>
                </c:pt>
                <c:pt idx="18">
                  <c:v>123439250</c:v>
                </c:pt>
                <c:pt idx="19">
                  <c:v>96825017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EA-4650-AF3C-041E1C4FDA3A}"/>
            </c:ext>
          </c:extLst>
        </c:ser>
        <c:ser>
          <c:idx val="1"/>
          <c:order val="1"/>
          <c:tx>
            <c:strRef>
              <c:f>'Total POI'!$B$6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POI'!$C$4:$V$4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POI'!$C$6:$V$6</c:f>
              <c:numCache>
                <c:formatCode>#,##0</c:formatCode>
                <c:ptCount val="20"/>
                <c:pt idx="0">
                  <c:v>94808397</c:v>
                </c:pt>
                <c:pt idx="1">
                  <c:v>49603955</c:v>
                </c:pt>
                <c:pt idx="2">
                  <c:v>28099157</c:v>
                </c:pt>
                <c:pt idx="3">
                  <c:v>58227703</c:v>
                </c:pt>
                <c:pt idx="4">
                  <c:v>82712359</c:v>
                </c:pt>
                <c:pt idx="5">
                  <c:v>100866792</c:v>
                </c:pt>
                <c:pt idx="6">
                  <c:v>58211164</c:v>
                </c:pt>
                <c:pt idx="7">
                  <c:v>57074029</c:v>
                </c:pt>
                <c:pt idx="8">
                  <c:v>68462737</c:v>
                </c:pt>
                <c:pt idx="9">
                  <c:v>68597833</c:v>
                </c:pt>
                <c:pt idx="10">
                  <c:v>69857968</c:v>
                </c:pt>
                <c:pt idx="11">
                  <c:v>76869422</c:v>
                </c:pt>
                <c:pt idx="12">
                  <c:v>65106684</c:v>
                </c:pt>
                <c:pt idx="13">
                  <c:v>47310465</c:v>
                </c:pt>
                <c:pt idx="14">
                  <c:v>61659265</c:v>
                </c:pt>
                <c:pt idx="15">
                  <c:v>54507083</c:v>
                </c:pt>
                <c:pt idx="16">
                  <c:v>70974163</c:v>
                </c:pt>
                <c:pt idx="17">
                  <c:v>89194106</c:v>
                </c:pt>
                <c:pt idx="18">
                  <c:v>47370980</c:v>
                </c:pt>
                <c:pt idx="19">
                  <c:v>40647730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EA-4650-AF3C-041E1C4FD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5920240"/>
        <c:axId val="1798479088"/>
      </c:barChart>
      <c:lineChart>
        <c:grouping val="standard"/>
        <c:varyColors val="0"/>
        <c:ser>
          <c:idx val="2"/>
          <c:order val="2"/>
          <c:tx>
            <c:strRef>
              <c:f>'Total POI'!$B$7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POI'!$C$4:$V$4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POI'!$C$7:$V$7</c:f>
              <c:numCache>
                <c:formatCode>#,##0</c:formatCode>
                <c:ptCount val="20"/>
                <c:pt idx="0">
                  <c:v>242066001</c:v>
                </c:pt>
                <c:pt idx="1">
                  <c:v>166511986</c:v>
                </c:pt>
                <c:pt idx="2">
                  <c:v>127472425</c:v>
                </c:pt>
                <c:pt idx="3">
                  <c:v>184166475</c:v>
                </c:pt>
                <c:pt idx="4">
                  <c:v>228169599</c:v>
                </c:pt>
                <c:pt idx="5">
                  <c:v>263225631</c:v>
                </c:pt>
                <c:pt idx="6">
                  <c:v>223963662</c:v>
                </c:pt>
                <c:pt idx="7">
                  <c:v>201320155</c:v>
                </c:pt>
                <c:pt idx="8">
                  <c:v>230666591</c:v>
                </c:pt>
                <c:pt idx="9">
                  <c:v>222425031</c:v>
                </c:pt>
                <c:pt idx="10">
                  <c:v>211084591</c:v>
                </c:pt>
                <c:pt idx="11">
                  <c:v>197326570</c:v>
                </c:pt>
                <c:pt idx="12">
                  <c:v>189206409</c:v>
                </c:pt>
                <c:pt idx="13">
                  <c:v>176673171</c:v>
                </c:pt>
                <c:pt idx="14">
                  <c:v>213934337</c:v>
                </c:pt>
                <c:pt idx="15">
                  <c:v>170246316</c:v>
                </c:pt>
                <c:pt idx="16">
                  <c:v>208855283</c:v>
                </c:pt>
                <c:pt idx="17">
                  <c:v>238833649</c:v>
                </c:pt>
                <c:pt idx="18">
                  <c:v>170810230</c:v>
                </c:pt>
                <c:pt idx="19">
                  <c:v>137472747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EA-4650-AF3C-041E1C4FD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5920240"/>
        <c:axId val="1798479088"/>
      </c:lineChart>
      <c:catAx>
        <c:axId val="198592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479088"/>
        <c:crosses val="autoZero"/>
        <c:auto val="1"/>
        <c:lblAlgn val="ctr"/>
        <c:lblOffset val="100"/>
        <c:noMultiLvlLbl val="0"/>
      </c:catAx>
      <c:valAx>
        <c:axId val="1798479088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5920240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1 - Annual import volume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POI'!$B$12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POI'!$C$11:$G$11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POI'!$C$12:$G$12</c:f>
              <c:numCache>
                <c:formatCode>#,##0</c:formatCode>
                <c:ptCount val="5"/>
                <c:pt idx="0">
                  <c:v>720216887</c:v>
                </c:pt>
                <c:pt idx="1">
                  <c:v>916679047</c:v>
                </c:pt>
                <c:pt idx="2">
                  <c:v>861502783</c:v>
                </c:pt>
                <c:pt idx="3">
                  <c:v>750060233</c:v>
                </c:pt>
                <c:pt idx="4">
                  <c:v>755971909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7C-4EAA-B12B-F0EB5762B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990339056"/>
        <c:axId val="1809489760"/>
      </c:lineChart>
      <c:catAx>
        <c:axId val="199033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9489760"/>
        <c:crosses val="autoZero"/>
        <c:auto val="1"/>
        <c:lblAlgn val="ctr"/>
        <c:lblOffset val="100"/>
        <c:noMultiLvlLbl val="0"/>
      </c:catAx>
      <c:valAx>
        <c:axId val="180948976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033905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4 -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POI'!$B$67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POI'!$C$66:$V$66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POI'!$C$67:$V$67</c:f>
              <c:numCache>
                <c:formatCode>#,##0</c:formatCode>
                <c:ptCount val="20"/>
                <c:pt idx="0">
                  <c:v>252208103</c:v>
                </c:pt>
                <c:pt idx="1">
                  <c:v>233840051</c:v>
                </c:pt>
                <c:pt idx="2">
                  <c:v>240927253</c:v>
                </c:pt>
                <c:pt idx="3">
                  <c:v>261035173</c:v>
                </c:pt>
                <c:pt idx="4">
                  <c:v>284221209</c:v>
                </c:pt>
                <c:pt idx="5">
                  <c:v>252944363</c:v>
                </c:pt>
                <c:pt idx="6">
                  <c:v>249747069</c:v>
                </c:pt>
                <c:pt idx="7">
                  <c:v>254550895</c:v>
                </c:pt>
                <c:pt idx="8">
                  <c:v>270336647</c:v>
                </c:pt>
                <c:pt idx="9">
                  <c:v>279733153</c:v>
                </c:pt>
                <c:pt idx="10">
                  <c:v>282997009</c:v>
                </c:pt>
                <c:pt idx="11">
                  <c:v>296960455</c:v>
                </c:pt>
                <c:pt idx="12">
                  <c:v>324534450</c:v>
                </c:pt>
                <c:pt idx="13">
                  <c:v>325772601</c:v>
                </c:pt>
                <c:pt idx="14">
                  <c:v>302490704</c:v>
                </c:pt>
                <c:pt idx="15">
                  <c:v>316001530</c:v>
                </c:pt>
                <c:pt idx="16">
                  <c:v>314432128</c:v>
                </c:pt>
                <c:pt idx="17">
                  <c:v>274321683</c:v>
                </c:pt>
                <c:pt idx="18">
                  <c:v>239365545</c:v>
                </c:pt>
                <c:pt idx="19">
                  <c:v>258835158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4C-48AD-BA9C-EE256395259B}"/>
            </c:ext>
          </c:extLst>
        </c:ser>
        <c:ser>
          <c:idx val="1"/>
          <c:order val="1"/>
          <c:tx>
            <c:strRef>
              <c:f>'Total POI'!$B$68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POI'!$C$66:$V$66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POI'!$C$68:$V$68</c:f>
              <c:numCache>
                <c:formatCode>#,##0</c:formatCode>
                <c:ptCount val="20"/>
                <c:pt idx="0">
                  <c:v>107310980</c:v>
                </c:pt>
                <c:pt idx="1">
                  <c:v>45295391</c:v>
                </c:pt>
                <c:pt idx="2">
                  <c:v>31022750</c:v>
                </c:pt>
                <c:pt idx="3">
                  <c:v>68914860</c:v>
                </c:pt>
                <c:pt idx="4">
                  <c:v>68145217</c:v>
                </c:pt>
                <c:pt idx="5">
                  <c:v>143756277</c:v>
                </c:pt>
                <c:pt idx="6">
                  <c:v>91104725</c:v>
                </c:pt>
                <c:pt idx="7">
                  <c:v>70574391</c:v>
                </c:pt>
                <c:pt idx="8">
                  <c:v>115043160</c:v>
                </c:pt>
                <c:pt idx="9">
                  <c:v>55007724</c:v>
                </c:pt>
                <c:pt idx="10">
                  <c:v>47163542</c:v>
                </c:pt>
                <c:pt idx="11">
                  <c:v>70569249</c:v>
                </c:pt>
                <c:pt idx="12">
                  <c:v>168467014</c:v>
                </c:pt>
                <c:pt idx="13">
                  <c:v>133354534</c:v>
                </c:pt>
                <c:pt idx="14">
                  <c:v>126965609</c:v>
                </c:pt>
                <c:pt idx="15">
                  <c:v>172888906</c:v>
                </c:pt>
                <c:pt idx="16">
                  <c:v>215118857</c:v>
                </c:pt>
                <c:pt idx="17">
                  <c:v>266571639</c:v>
                </c:pt>
                <c:pt idx="18">
                  <c:v>109917078</c:v>
                </c:pt>
                <c:pt idx="19">
                  <c:v>122409799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4C-48AD-BA9C-EE2563952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5955968"/>
        <c:axId val="1800964832"/>
      </c:barChart>
      <c:lineChart>
        <c:grouping val="standard"/>
        <c:varyColors val="0"/>
        <c:ser>
          <c:idx val="2"/>
          <c:order val="2"/>
          <c:tx>
            <c:strRef>
              <c:f>'Total POI'!$B$69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POI'!$C$66:$V$66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POI'!$C$69:$V$69</c:f>
              <c:numCache>
                <c:formatCode>#,##0</c:formatCode>
                <c:ptCount val="20"/>
                <c:pt idx="0">
                  <c:v>359519083</c:v>
                </c:pt>
                <c:pt idx="1">
                  <c:v>279135442</c:v>
                </c:pt>
                <c:pt idx="2">
                  <c:v>271950003</c:v>
                </c:pt>
                <c:pt idx="3">
                  <c:v>329950033</c:v>
                </c:pt>
                <c:pt idx="4">
                  <c:v>352366426</c:v>
                </c:pt>
                <c:pt idx="5">
                  <c:v>396700640</c:v>
                </c:pt>
                <c:pt idx="6">
                  <c:v>340851794</c:v>
                </c:pt>
                <c:pt idx="7">
                  <c:v>325125286</c:v>
                </c:pt>
                <c:pt idx="8">
                  <c:v>385379807</c:v>
                </c:pt>
                <c:pt idx="9">
                  <c:v>334740877</c:v>
                </c:pt>
                <c:pt idx="10">
                  <c:v>330160551</c:v>
                </c:pt>
                <c:pt idx="11">
                  <c:v>367529704</c:v>
                </c:pt>
                <c:pt idx="12">
                  <c:v>493001464</c:v>
                </c:pt>
                <c:pt idx="13">
                  <c:v>459127135</c:v>
                </c:pt>
                <c:pt idx="14">
                  <c:v>429456313</c:v>
                </c:pt>
                <c:pt idx="15">
                  <c:v>488890436</c:v>
                </c:pt>
                <c:pt idx="16">
                  <c:v>529550985</c:v>
                </c:pt>
                <c:pt idx="17">
                  <c:v>540893322</c:v>
                </c:pt>
                <c:pt idx="18">
                  <c:v>349282623</c:v>
                </c:pt>
                <c:pt idx="19">
                  <c:v>381244957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4C-48AD-BA9C-EE2563952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955968"/>
        <c:axId val="1800964832"/>
      </c:lineChart>
      <c:catAx>
        <c:axId val="179595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0964832"/>
        <c:crosses val="autoZero"/>
        <c:auto val="1"/>
        <c:lblAlgn val="ctr"/>
        <c:lblOffset val="100"/>
        <c:noMultiLvlLbl val="0"/>
      </c:catAx>
      <c:valAx>
        <c:axId val="180096483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955968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4 -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POI'!$B$74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POI'!$C$73:$G$73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POI'!$C$74:$G$74</c:f>
              <c:numCache>
                <c:formatCode>#,##0</c:formatCode>
                <c:ptCount val="5"/>
                <c:pt idx="0">
                  <c:v>1240554561</c:v>
                </c:pt>
                <c:pt idx="1">
                  <c:v>1415044146</c:v>
                </c:pt>
                <c:pt idx="2">
                  <c:v>1417810939</c:v>
                </c:pt>
                <c:pt idx="3">
                  <c:v>1870475348</c:v>
                </c:pt>
                <c:pt idx="4">
                  <c:v>1800971887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B2-4F7C-AD3E-6A21811FC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37775968"/>
        <c:axId val="1978408640"/>
      </c:lineChart>
      <c:catAx>
        <c:axId val="23777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08640"/>
        <c:crosses val="autoZero"/>
        <c:auto val="1"/>
        <c:lblAlgn val="ctr"/>
        <c:lblOffset val="100"/>
        <c:noMultiLvlLbl val="0"/>
      </c:catAx>
      <c:valAx>
        <c:axId val="197840864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775968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POI'!$B$36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POI'!$C$35:$V$35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POI'!$C$36:$V$36</c:f>
              <c:numCache>
                <c:formatCode>#,##0</c:formatCode>
                <c:ptCount val="20"/>
                <c:pt idx="0">
                  <c:v>53834819</c:v>
                </c:pt>
                <c:pt idx="1">
                  <c:v>61708850</c:v>
                </c:pt>
                <c:pt idx="2">
                  <c:v>48566963</c:v>
                </c:pt>
                <c:pt idx="3">
                  <c:v>56456907</c:v>
                </c:pt>
                <c:pt idx="4">
                  <c:v>67379119</c:v>
                </c:pt>
                <c:pt idx="5">
                  <c:v>59369109</c:v>
                </c:pt>
                <c:pt idx="6">
                  <c:v>61741651</c:v>
                </c:pt>
                <c:pt idx="7">
                  <c:v>53071479</c:v>
                </c:pt>
                <c:pt idx="8">
                  <c:v>60994643</c:v>
                </c:pt>
                <c:pt idx="9">
                  <c:v>60478949</c:v>
                </c:pt>
                <c:pt idx="10">
                  <c:v>57569361</c:v>
                </c:pt>
                <c:pt idx="11">
                  <c:v>53581562</c:v>
                </c:pt>
                <c:pt idx="12">
                  <c:v>59664878</c:v>
                </c:pt>
                <c:pt idx="13">
                  <c:v>64483567</c:v>
                </c:pt>
                <c:pt idx="14">
                  <c:v>72528848</c:v>
                </c:pt>
                <c:pt idx="15">
                  <c:v>64059998</c:v>
                </c:pt>
                <c:pt idx="16">
                  <c:v>52239164</c:v>
                </c:pt>
                <c:pt idx="17">
                  <c:v>53454430</c:v>
                </c:pt>
                <c:pt idx="18">
                  <c:v>67186808</c:v>
                </c:pt>
                <c:pt idx="19">
                  <c:v>87793994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38-4856-AB53-95A0004046CE}"/>
            </c:ext>
          </c:extLst>
        </c:ser>
        <c:ser>
          <c:idx val="1"/>
          <c:order val="1"/>
          <c:tx>
            <c:strRef>
              <c:f>'Total POI'!$B$37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POI'!$C$35:$V$35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POI'!$C$37:$V$37</c:f>
              <c:numCache>
                <c:formatCode>#,##0</c:formatCode>
                <c:ptCount val="20"/>
                <c:pt idx="0">
                  <c:v>53526115</c:v>
                </c:pt>
                <c:pt idx="1">
                  <c:v>20651258</c:v>
                </c:pt>
                <c:pt idx="2">
                  <c:v>25249123</c:v>
                </c:pt>
                <c:pt idx="3">
                  <c:v>31220948</c:v>
                </c:pt>
                <c:pt idx="4">
                  <c:v>53536397</c:v>
                </c:pt>
                <c:pt idx="5">
                  <c:v>62358793</c:v>
                </c:pt>
                <c:pt idx="6">
                  <c:v>44621819</c:v>
                </c:pt>
                <c:pt idx="7">
                  <c:v>33847865</c:v>
                </c:pt>
                <c:pt idx="8">
                  <c:v>38864255</c:v>
                </c:pt>
                <c:pt idx="9">
                  <c:v>36240344</c:v>
                </c:pt>
                <c:pt idx="10">
                  <c:v>40541806</c:v>
                </c:pt>
                <c:pt idx="11">
                  <c:v>55915435</c:v>
                </c:pt>
                <c:pt idx="12">
                  <c:v>25882995</c:v>
                </c:pt>
                <c:pt idx="13">
                  <c:v>18294874</c:v>
                </c:pt>
                <c:pt idx="14">
                  <c:v>45887430</c:v>
                </c:pt>
                <c:pt idx="15">
                  <c:v>36681119</c:v>
                </c:pt>
                <c:pt idx="16">
                  <c:v>36293854</c:v>
                </c:pt>
                <c:pt idx="17">
                  <c:v>49998503</c:v>
                </c:pt>
                <c:pt idx="18">
                  <c:v>31749564</c:v>
                </c:pt>
                <c:pt idx="19">
                  <c:v>47169731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38-4856-AB53-95A000404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880304"/>
        <c:axId val="1661196256"/>
      </c:barChart>
      <c:lineChart>
        <c:grouping val="standard"/>
        <c:varyColors val="0"/>
        <c:ser>
          <c:idx val="2"/>
          <c:order val="2"/>
          <c:tx>
            <c:strRef>
              <c:f>'Total POI'!$B$38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POI'!$C$35:$V$35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POI'!$C$38:$V$38</c:f>
              <c:numCache>
                <c:formatCode>#,##0</c:formatCode>
                <c:ptCount val="20"/>
                <c:pt idx="0">
                  <c:v>107360934</c:v>
                </c:pt>
                <c:pt idx="1">
                  <c:v>82360108</c:v>
                </c:pt>
                <c:pt idx="2">
                  <c:v>73816086</c:v>
                </c:pt>
                <c:pt idx="3">
                  <c:v>87677855</c:v>
                </c:pt>
                <c:pt idx="4">
                  <c:v>120915516</c:v>
                </c:pt>
                <c:pt idx="5">
                  <c:v>121727902</c:v>
                </c:pt>
                <c:pt idx="6">
                  <c:v>106363470</c:v>
                </c:pt>
                <c:pt idx="7">
                  <c:v>86919344</c:v>
                </c:pt>
                <c:pt idx="8">
                  <c:v>99858898</c:v>
                </c:pt>
                <c:pt idx="9">
                  <c:v>96719293</c:v>
                </c:pt>
                <c:pt idx="10">
                  <c:v>98111167</c:v>
                </c:pt>
                <c:pt idx="11">
                  <c:v>109496997</c:v>
                </c:pt>
                <c:pt idx="12">
                  <c:v>85547873</c:v>
                </c:pt>
                <c:pt idx="13">
                  <c:v>82778441</c:v>
                </c:pt>
                <c:pt idx="14">
                  <c:v>118416278</c:v>
                </c:pt>
                <c:pt idx="15">
                  <c:v>100741117</c:v>
                </c:pt>
                <c:pt idx="16">
                  <c:v>88533018</c:v>
                </c:pt>
                <c:pt idx="17">
                  <c:v>103452933</c:v>
                </c:pt>
                <c:pt idx="18">
                  <c:v>98936372</c:v>
                </c:pt>
                <c:pt idx="19">
                  <c:v>134963725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38-4856-AB53-95A000404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880304"/>
        <c:axId val="1661196256"/>
      </c:lineChart>
      <c:catAx>
        <c:axId val="24288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196256"/>
        <c:crosses val="autoZero"/>
        <c:auto val="1"/>
        <c:lblAlgn val="ctr"/>
        <c:lblOffset val="100"/>
        <c:noMultiLvlLbl val="0"/>
      </c:catAx>
      <c:valAx>
        <c:axId val="166119625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880304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POI'!$B$43</c:f>
              <c:strCache>
                <c:ptCount val="1"/>
                <c:pt idx="0">
                  <c:v>Imports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POI'!$C$42:$G$42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POI'!$C$43:$G$43</c:f>
              <c:numCache>
                <c:formatCode>#,##0</c:formatCode>
                <c:ptCount val="5"/>
                <c:pt idx="0">
                  <c:v>351214983</c:v>
                </c:pt>
                <c:pt idx="1">
                  <c:v>435926232</c:v>
                </c:pt>
                <c:pt idx="2">
                  <c:v>404186355</c:v>
                </c:pt>
                <c:pt idx="3">
                  <c:v>387483709</c:v>
                </c:pt>
                <c:pt idx="4">
                  <c:v>425886048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EC-4096-B01B-62B9F74E0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237405952"/>
        <c:axId val="1978443120"/>
      </c:lineChart>
      <c:catAx>
        <c:axId val="23740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43120"/>
        <c:crosses val="autoZero"/>
        <c:auto val="1"/>
        <c:lblAlgn val="ctr"/>
        <c:lblOffset val="100"/>
        <c:noMultiLvlLbl val="0"/>
      </c:catAx>
      <c:valAx>
        <c:axId val="197844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405952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7 -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POI'!$B$98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POI'!$C$97:$V$97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POI'!$C$98:$V$98</c:f>
              <c:numCache>
                <c:formatCode>#,##0</c:formatCode>
                <c:ptCount val="20"/>
                <c:pt idx="0">
                  <c:v>54529078</c:v>
                </c:pt>
                <c:pt idx="1">
                  <c:v>43300776</c:v>
                </c:pt>
                <c:pt idx="2">
                  <c:v>46494009</c:v>
                </c:pt>
                <c:pt idx="3">
                  <c:v>56753677</c:v>
                </c:pt>
                <c:pt idx="4">
                  <c:v>44813617</c:v>
                </c:pt>
                <c:pt idx="5">
                  <c:v>39506306</c:v>
                </c:pt>
                <c:pt idx="6">
                  <c:v>45217450</c:v>
                </c:pt>
                <c:pt idx="7">
                  <c:v>45524944</c:v>
                </c:pt>
                <c:pt idx="8">
                  <c:v>77360462</c:v>
                </c:pt>
                <c:pt idx="9">
                  <c:v>53397886</c:v>
                </c:pt>
                <c:pt idx="10">
                  <c:v>37937811</c:v>
                </c:pt>
                <c:pt idx="11">
                  <c:v>33092612</c:v>
                </c:pt>
                <c:pt idx="12">
                  <c:v>64607539</c:v>
                </c:pt>
                <c:pt idx="13">
                  <c:v>67950948</c:v>
                </c:pt>
                <c:pt idx="14">
                  <c:v>53703627</c:v>
                </c:pt>
                <c:pt idx="15">
                  <c:v>55374864</c:v>
                </c:pt>
                <c:pt idx="16">
                  <c:v>58310082</c:v>
                </c:pt>
                <c:pt idx="17">
                  <c:v>54931391</c:v>
                </c:pt>
                <c:pt idx="18">
                  <c:v>53679320</c:v>
                </c:pt>
                <c:pt idx="19">
                  <c:v>50688470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1A-4ADC-9CBA-4DEA7A54E5B3}"/>
            </c:ext>
          </c:extLst>
        </c:ser>
        <c:ser>
          <c:idx val="1"/>
          <c:order val="1"/>
          <c:tx>
            <c:strRef>
              <c:f>'Total POI'!$B$99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POI'!$C$97:$V$97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POI'!$C$99:$V$99</c:f>
              <c:numCache>
                <c:formatCode>#,##0</c:formatCode>
                <c:ptCount val="20"/>
                <c:pt idx="0">
                  <c:v>22199774</c:v>
                </c:pt>
                <c:pt idx="1">
                  <c:v>18488647</c:v>
                </c:pt>
                <c:pt idx="2">
                  <c:v>21046877</c:v>
                </c:pt>
                <c:pt idx="3">
                  <c:v>18899582</c:v>
                </c:pt>
                <c:pt idx="4">
                  <c:v>34026802</c:v>
                </c:pt>
                <c:pt idx="5">
                  <c:v>32144530</c:v>
                </c:pt>
                <c:pt idx="6">
                  <c:v>26564964</c:v>
                </c:pt>
                <c:pt idx="7">
                  <c:v>6147622</c:v>
                </c:pt>
                <c:pt idx="8">
                  <c:v>25718857</c:v>
                </c:pt>
                <c:pt idx="9">
                  <c:v>22893343</c:v>
                </c:pt>
                <c:pt idx="10">
                  <c:v>10242819</c:v>
                </c:pt>
                <c:pt idx="11">
                  <c:v>8313864</c:v>
                </c:pt>
                <c:pt idx="12">
                  <c:v>16419108</c:v>
                </c:pt>
                <c:pt idx="13">
                  <c:v>31130609</c:v>
                </c:pt>
                <c:pt idx="14">
                  <c:v>27174826</c:v>
                </c:pt>
                <c:pt idx="15">
                  <c:v>19035461</c:v>
                </c:pt>
                <c:pt idx="16">
                  <c:v>30170757</c:v>
                </c:pt>
                <c:pt idx="17">
                  <c:v>20932362</c:v>
                </c:pt>
                <c:pt idx="18">
                  <c:v>19829133</c:v>
                </c:pt>
                <c:pt idx="19">
                  <c:v>23037365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1A-4ADC-9CBA-4DEA7A54E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6148768"/>
        <c:axId val="228542192"/>
      </c:barChart>
      <c:lineChart>
        <c:grouping val="standard"/>
        <c:varyColors val="0"/>
        <c:ser>
          <c:idx val="2"/>
          <c:order val="2"/>
          <c:tx>
            <c:strRef>
              <c:f>'Total POI'!$B$100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POI'!$C$97:$V$97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POI'!$C$100:$V$100</c:f>
              <c:numCache>
                <c:formatCode>#,##0</c:formatCode>
                <c:ptCount val="20"/>
                <c:pt idx="0">
                  <c:v>76728852</c:v>
                </c:pt>
                <c:pt idx="1">
                  <c:v>61789423</c:v>
                </c:pt>
                <c:pt idx="2">
                  <c:v>67540886</c:v>
                </c:pt>
                <c:pt idx="3">
                  <c:v>75653259</c:v>
                </c:pt>
                <c:pt idx="4">
                  <c:v>78840419</c:v>
                </c:pt>
                <c:pt idx="5">
                  <c:v>71650836</c:v>
                </c:pt>
                <c:pt idx="6">
                  <c:v>71782414</c:v>
                </c:pt>
                <c:pt idx="7">
                  <c:v>51672566</c:v>
                </c:pt>
                <c:pt idx="8">
                  <c:v>103079319</c:v>
                </c:pt>
                <c:pt idx="9">
                  <c:v>76291229</c:v>
                </c:pt>
                <c:pt idx="10">
                  <c:v>48180630</c:v>
                </c:pt>
                <c:pt idx="11">
                  <c:v>41406476</c:v>
                </c:pt>
                <c:pt idx="12">
                  <c:v>81026647</c:v>
                </c:pt>
                <c:pt idx="13">
                  <c:v>99081557</c:v>
                </c:pt>
                <c:pt idx="14">
                  <c:v>80878453</c:v>
                </c:pt>
                <c:pt idx="15">
                  <c:v>74410325</c:v>
                </c:pt>
                <c:pt idx="16">
                  <c:v>88480839</c:v>
                </c:pt>
                <c:pt idx="17">
                  <c:v>75863753</c:v>
                </c:pt>
                <c:pt idx="18">
                  <c:v>73508453</c:v>
                </c:pt>
                <c:pt idx="19">
                  <c:v>73725835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1A-4ADC-9CBA-4DEA7A54E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148768"/>
        <c:axId val="228542192"/>
      </c:lineChart>
      <c:catAx>
        <c:axId val="179614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542192"/>
        <c:crosses val="autoZero"/>
        <c:auto val="1"/>
        <c:lblAlgn val="ctr"/>
        <c:lblOffset val="100"/>
        <c:noMultiLvlLbl val="0"/>
      </c:catAx>
      <c:valAx>
        <c:axId val="22854219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6148768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7 -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POI'!$B$105</c:f>
              <c:strCache>
                <c:ptCount val="1"/>
                <c:pt idx="0">
                  <c:v>Imports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POI'!$C$104:$G$104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POI'!$C$105:$G$105</c:f>
              <c:numCache>
                <c:formatCode>#,##0</c:formatCode>
                <c:ptCount val="5"/>
                <c:pt idx="0">
                  <c:v>281712420</c:v>
                </c:pt>
                <c:pt idx="1">
                  <c:v>273946235</c:v>
                </c:pt>
                <c:pt idx="2">
                  <c:v>268957654</c:v>
                </c:pt>
                <c:pt idx="3">
                  <c:v>335396982</c:v>
                </c:pt>
                <c:pt idx="4">
                  <c:v>311578880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37-4DB5-9CB6-6E35ACD13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236078496"/>
        <c:axId val="1978441872"/>
      </c:lineChart>
      <c:catAx>
        <c:axId val="23607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41872"/>
        <c:crosses val="autoZero"/>
        <c:auto val="1"/>
        <c:lblAlgn val="ctr"/>
        <c:lblOffset val="100"/>
        <c:noMultiLvlLbl val="0"/>
      </c:catAx>
      <c:valAx>
        <c:axId val="197844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07849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12 -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POI'!$B$129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POI'!$C$128:$V$128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POI'!$C$129:$V$129</c:f>
              <c:numCache>
                <c:formatCode>#,##0</c:formatCode>
                <c:ptCount val="20"/>
                <c:pt idx="0">
                  <c:v>50179287</c:v>
                </c:pt>
                <c:pt idx="1">
                  <c:v>53323130</c:v>
                </c:pt>
                <c:pt idx="2">
                  <c:v>50572163</c:v>
                </c:pt>
                <c:pt idx="3">
                  <c:v>52136457</c:v>
                </c:pt>
                <c:pt idx="4">
                  <c:v>43841243</c:v>
                </c:pt>
                <c:pt idx="5">
                  <c:v>51420718</c:v>
                </c:pt>
                <c:pt idx="6">
                  <c:v>48163992</c:v>
                </c:pt>
                <c:pt idx="7">
                  <c:v>47656300</c:v>
                </c:pt>
                <c:pt idx="8">
                  <c:v>48556084</c:v>
                </c:pt>
                <c:pt idx="9">
                  <c:v>47096747</c:v>
                </c:pt>
                <c:pt idx="10">
                  <c:v>42155314</c:v>
                </c:pt>
                <c:pt idx="11">
                  <c:v>35906995</c:v>
                </c:pt>
                <c:pt idx="12">
                  <c:v>44622085</c:v>
                </c:pt>
                <c:pt idx="13">
                  <c:v>49232882</c:v>
                </c:pt>
                <c:pt idx="14">
                  <c:v>41337835</c:v>
                </c:pt>
                <c:pt idx="15">
                  <c:v>37965294</c:v>
                </c:pt>
                <c:pt idx="16">
                  <c:v>40618162</c:v>
                </c:pt>
                <c:pt idx="17">
                  <c:v>46723483</c:v>
                </c:pt>
                <c:pt idx="18">
                  <c:v>49193715</c:v>
                </c:pt>
                <c:pt idx="19">
                  <c:v>45140569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77-4B5F-B074-BFCB69924354}"/>
            </c:ext>
          </c:extLst>
        </c:ser>
        <c:ser>
          <c:idx val="1"/>
          <c:order val="1"/>
          <c:tx>
            <c:strRef>
              <c:f>'Total POI'!$B$130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POI'!$C$128:$V$128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POI'!$C$130:$V$130</c:f>
              <c:numCache>
                <c:formatCode>#,##0</c:formatCode>
                <c:ptCount val="20"/>
                <c:pt idx="0">
                  <c:v>13113036</c:v>
                </c:pt>
                <c:pt idx="1">
                  <c:v>12383967</c:v>
                </c:pt>
                <c:pt idx="2">
                  <c:v>19896781</c:v>
                </c:pt>
                <c:pt idx="3">
                  <c:v>18783354</c:v>
                </c:pt>
                <c:pt idx="4">
                  <c:v>21397450</c:v>
                </c:pt>
                <c:pt idx="5">
                  <c:v>36114519</c:v>
                </c:pt>
                <c:pt idx="6">
                  <c:v>26345625</c:v>
                </c:pt>
                <c:pt idx="7">
                  <c:v>22792882</c:v>
                </c:pt>
                <c:pt idx="8">
                  <c:v>20522212</c:v>
                </c:pt>
                <c:pt idx="9">
                  <c:v>17675119</c:v>
                </c:pt>
                <c:pt idx="10">
                  <c:v>19228419</c:v>
                </c:pt>
                <c:pt idx="11">
                  <c:v>15482497</c:v>
                </c:pt>
                <c:pt idx="12">
                  <c:v>18444432</c:v>
                </c:pt>
                <c:pt idx="13">
                  <c:v>16170407</c:v>
                </c:pt>
                <c:pt idx="14">
                  <c:v>17650594</c:v>
                </c:pt>
                <c:pt idx="15">
                  <c:v>16395539</c:v>
                </c:pt>
                <c:pt idx="16">
                  <c:v>15777194</c:v>
                </c:pt>
                <c:pt idx="17">
                  <c:v>16398798</c:v>
                </c:pt>
                <c:pt idx="18">
                  <c:v>17554991</c:v>
                </c:pt>
                <c:pt idx="19">
                  <c:v>23032227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77-4B5F-B074-BFCB69924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804208"/>
        <c:axId val="1978421120"/>
      </c:barChart>
      <c:lineChart>
        <c:grouping val="standard"/>
        <c:varyColors val="0"/>
        <c:ser>
          <c:idx val="2"/>
          <c:order val="2"/>
          <c:tx>
            <c:strRef>
              <c:f>'Total POI'!$B$131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POI'!$C$128:$V$128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POI'!$C$131:$V$131</c:f>
              <c:numCache>
                <c:formatCode>#,##0</c:formatCode>
                <c:ptCount val="20"/>
                <c:pt idx="0">
                  <c:v>63292323</c:v>
                </c:pt>
                <c:pt idx="1">
                  <c:v>65707097</c:v>
                </c:pt>
                <c:pt idx="2">
                  <c:v>70468944</c:v>
                </c:pt>
                <c:pt idx="3">
                  <c:v>70919811</c:v>
                </c:pt>
                <c:pt idx="4">
                  <c:v>65238693</c:v>
                </c:pt>
                <c:pt idx="5">
                  <c:v>87535237</c:v>
                </c:pt>
                <c:pt idx="6">
                  <c:v>74509617</c:v>
                </c:pt>
                <c:pt idx="7">
                  <c:v>70449182</c:v>
                </c:pt>
                <c:pt idx="8">
                  <c:v>69078296</c:v>
                </c:pt>
                <c:pt idx="9">
                  <c:v>64771866</c:v>
                </c:pt>
                <c:pt idx="10">
                  <c:v>61383733</c:v>
                </c:pt>
                <c:pt idx="11">
                  <c:v>51389492</c:v>
                </c:pt>
                <c:pt idx="12">
                  <c:v>63066517</c:v>
                </c:pt>
                <c:pt idx="13">
                  <c:v>65403289</c:v>
                </c:pt>
                <c:pt idx="14">
                  <c:v>58988429</c:v>
                </c:pt>
                <c:pt idx="15">
                  <c:v>54360833</c:v>
                </c:pt>
                <c:pt idx="16">
                  <c:v>56395356</c:v>
                </c:pt>
                <c:pt idx="17">
                  <c:v>63122281</c:v>
                </c:pt>
                <c:pt idx="18">
                  <c:v>66748706</c:v>
                </c:pt>
                <c:pt idx="19">
                  <c:v>68172796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77-4B5F-B074-BFCB69924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04208"/>
        <c:axId val="1978421120"/>
      </c:lineChart>
      <c:catAx>
        <c:axId val="42480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21120"/>
        <c:crosses val="autoZero"/>
        <c:auto val="1"/>
        <c:lblAlgn val="ctr"/>
        <c:lblOffset val="100"/>
        <c:noMultiLvlLbl val="0"/>
      </c:catAx>
      <c:valAx>
        <c:axId val="197842112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04208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12 -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POI'!$B$136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POI'!$C$135:$G$135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POI'!$C$136:$G$136</c:f>
              <c:numCache>
                <c:formatCode>#,##0</c:formatCode>
                <c:ptCount val="5"/>
                <c:pt idx="0">
                  <c:v>270388175</c:v>
                </c:pt>
                <c:pt idx="1">
                  <c:v>297732729</c:v>
                </c:pt>
                <c:pt idx="2">
                  <c:v>246623387</c:v>
                </c:pt>
                <c:pt idx="3">
                  <c:v>241819068</c:v>
                </c:pt>
                <c:pt idx="4">
                  <c:v>254439139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85-4947-9C76-01464C531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95927968"/>
        <c:axId val="414663952"/>
      </c:lineChart>
      <c:catAx>
        <c:axId val="179592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663952"/>
        <c:crosses val="autoZero"/>
        <c:auto val="1"/>
        <c:lblAlgn val="ctr"/>
        <c:lblOffset val="100"/>
        <c:noMultiLvlLbl val="0"/>
      </c:catAx>
      <c:valAx>
        <c:axId val="41466395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927968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17 -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POI'!$B$160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POI'!$C$159:$V$159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POI'!$C$160:$V$160</c:f>
              <c:numCache>
                <c:formatCode>#,##0</c:formatCode>
                <c:ptCount val="20"/>
                <c:pt idx="0">
                  <c:v>113930232</c:v>
                </c:pt>
                <c:pt idx="1">
                  <c:v>127136996</c:v>
                </c:pt>
                <c:pt idx="2">
                  <c:v>123810460</c:v>
                </c:pt>
                <c:pt idx="3">
                  <c:v>164013137</c:v>
                </c:pt>
                <c:pt idx="4">
                  <c:v>126456934</c:v>
                </c:pt>
                <c:pt idx="5">
                  <c:v>142488017</c:v>
                </c:pt>
                <c:pt idx="6">
                  <c:v>142099131</c:v>
                </c:pt>
                <c:pt idx="7">
                  <c:v>137147481</c:v>
                </c:pt>
                <c:pt idx="8">
                  <c:v>144491551</c:v>
                </c:pt>
                <c:pt idx="9">
                  <c:v>144101131</c:v>
                </c:pt>
                <c:pt idx="10">
                  <c:v>118602276</c:v>
                </c:pt>
                <c:pt idx="11">
                  <c:v>145056363</c:v>
                </c:pt>
                <c:pt idx="12">
                  <c:v>128665662</c:v>
                </c:pt>
                <c:pt idx="13">
                  <c:v>126623353</c:v>
                </c:pt>
                <c:pt idx="14">
                  <c:v>107261256</c:v>
                </c:pt>
                <c:pt idx="15">
                  <c:v>123175033</c:v>
                </c:pt>
                <c:pt idx="16">
                  <c:v>139314759</c:v>
                </c:pt>
                <c:pt idx="17">
                  <c:v>132643392</c:v>
                </c:pt>
                <c:pt idx="18">
                  <c:v>120275402</c:v>
                </c:pt>
                <c:pt idx="19">
                  <c:v>127271457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1-4CA3-B301-B282D09B6AA9}"/>
            </c:ext>
          </c:extLst>
        </c:ser>
        <c:ser>
          <c:idx val="1"/>
          <c:order val="1"/>
          <c:tx>
            <c:strRef>
              <c:f>'Total POI'!$B$161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POI'!$C$159:$V$159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POI'!$C$161:$V$161</c:f>
              <c:numCache>
                <c:formatCode>#,##0</c:formatCode>
                <c:ptCount val="20"/>
                <c:pt idx="0">
                  <c:v>19100341</c:v>
                </c:pt>
                <c:pt idx="1">
                  <c:v>17193627</c:v>
                </c:pt>
                <c:pt idx="2">
                  <c:v>10370247</c:v>
                </c:pt>
                <c:pt idx="3">
                  <c:v>7952902</c:v>
                </c:pt>
                <c:pt idx="4">
                  <c:v>30953775</c:v>
                </c:pt>
                <c:pt idx="5">
                  <c:v>34901262</c:v>
                </c:pt>
                <c:pt idx="6">
                  <c:v>10519396</c:v>
                </c:pt>
                <c:pt idx="7">
                  <c:v>9688494</c:v>
                </c:pt>
                <c:pt idx="8">
                  <c:v>12736340</c:v>
                </c:pt>
                <c:pt idx="9">
                  <c:v>9610852</c:v>
                </c:pt>
                <c:pt idx="10">
                  <c:v>19968830</c:v>
                </c:pt>
                <c:pt idx="11">
                  <c:v>14606556</c:v>
                </c:pt>
                <c:pt idx="12">
                  <c:v>15187509</c:v>
                </c:pt>
                <c:pt idx="13">
                  <c:v>24562463</c:v>
                </c:pt>
                <c:pt idx="14">
                  <c:v>44821868</c:v>
                </c:pt>
                <c:pt idx="15">
                  <c:v>27298885</c:v>
                </c:pt>
                <c:pt idx="16">
                  <c:v>14586793</c:v>
                </c:pt>
                <c:pt idx="17">
                  <c:v>11927722</c:v>
                </c:pt>
                <c:pt idx="18">
                  <c:v>5517061</c:v>
                </c:pt>
                <c:pt idx="19">
                  <c:v>30021217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81-4CA3-B301-B282D09B6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8037808"/>
        <c:axId val="417095440"/>
      </c:barChart>
      <c:lineChart>
        <c:grouping val="standard"/>
        <c:varyColors val="0"/>
        <c:ser>
          <c:idx val="2"/>
          <c:order val="2"/>
          <c:tx>
            <c:strRef>
              <c:f>'Total POI'!$B$162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POI'!$C$159:$V$159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POI'!$C$162:$V$162</c:f>
              <c:numCache>
                <c:formatCode>#,##0</c:formatCode>
                <c:ptCount val="20"/>
                <c:pt idx="0">
                  <c:v>133030573</c:v>
                </c:pt>
                <c:pt idx="1">
                  <c:v>144330623</c:v>
                </c:pt>
                <c:pt idx="2">
                  <c:v>134180707</c:v>
                </c:pt>
                <c:pt idx="3">
                  <c:v>171966039</c:v>
                </c:pt>
                <c:pt idx="4">
                  <c:v>157410709</c:v>
                </c:pt>
                <c:pt idx="5">
                  <c:v>177389279</c:v>
                </c:pt>
                <c:pt idx="6">
                  <c:v>152618527</c:v>
                </c:pt>
                <c:pt idx="7">
                  <c:v>146835975</c:v>
                </c:pt>
                <c:pt idx="8">
                  <c:v>157227891</c:v>
                </c:pt>
                <c:pt idx="9">
                  <c:v>153711983</c:v>
                </c:pt>
                <c:pt idx="10">
                  <c:v>138571106</c:v>
                </c:pt>
                <c:pt idx="11">
                  <c:v>159662919</c:v>
                </c:pt>
                <c:pt idx="12">
                  <c:v>143853171</c:v>
                </c:pt>
                <c:pt idx="13">
                  <c:v>151185816</c:v>
                </c:pt>
                <c:pt idx="14">
                  <c:v>152083124</c:v>
                </c:pt>
                <c:pt idx="15">
                  <c:v>150473918</c:v>
                </c:pt>
                <c:pt idx="16">
                  <c:v>153901552</c:v>
                </c:pt>
                <c:pt idx="17">
                  <c:v>144571114</c:v>
                </c:pt>
                <c:pt idx="18">
                  <c:v>125792463</c:v>
                </c:pt>
                <c:pt idx="19">
                  <c:v>157292674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81-4CA3-B301-B282D09B6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37808"/>
        <c:axId val="417095440"/>
      </c:lineChart>
      <c:catAx>
        <c:axId val="38803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095440"/>
        <c:crosses val="autoZero"/>
        <c:auto val="1"/>
        <c:lblAlgn val="ctr"/>
        <c:lblOffset val="100"/>
        <c:noMultiLvlLbl val="0"/>
      </c:catAx>
      <c:valAx>
        <c:axId val="41709544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37808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17 -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POI'!$B$167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POI'!$C$166:$G$166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POI'!$C$167:$G$167</c:f>
              <c:numCache>
                <c:formatCode>#,##0</c:formatCode>
                <c:ptCount val="5"/>
                <c:pt idx="0">
                  <c:v>583507942</c:v>
                </c:pt>
                <c:pt idx="1">
                  <c:v>634254490</c:v>
                </c:pt>
                <c:pt idx="2">
                  <c:v>609173899</c:v>
                </c:pt>
                <c:pt idx="3">
                  <c:v>597596029</c:v>
                </c:pt>
                <c:pt idx="4">
                  <c:v>581557803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3B-4F79-9229-D45ADD9EF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26641840"/>
        <c:axId val="2054086832"/>
      </c:lineChart>
      <c:catAx>
        <c:axId val="42664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4086832"/>
        <c:crosses val="autoZero"/>
        <c:auto val="1"/>
        <c:lblAlgn val="ctr"/>
        <c:lblOffset val="100"/>
        <c:noMultiLvlLbl val="0"/>
      </c:catAx>
      <c:valAx>
        <c:axId val="205408683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641840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20 -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POI'!$B$222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POI'!$C$221:$V$221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POI'!$C$222:$V$222</c:f>
              <c:numCache>
                <c:formatCode>#,##0</c:formatCode>
                <c:ptCount val="20"/>
                <c:pt idx="0">
                  <c:v>4124871</c:v>
                </c:pt>
                <c:pt idx="1">
                  <c:v>3231941</c:v>
                </c:pt>
                <c:pt idx="2">
                  <c:v>3495335</c:v>
                </c:pt>
                <c:pt idx="3">
                  <c:v>2868753</c:v>
                </c:pt>
                <c:pt idx="4">
                  <c:v>2309764</c:v>
                </c:pt>
                <c:pt idx="5">
                  <c:v>3094162</c:v>
                </c:pt>
                <c:pt idx="6">
                  <c:v>3054819</c:v>
                </c:pt>
                <c:pt idx="7">
                  <c:v>2766655</c:v>
                </c:pt>
                <c:pt idx="8">
                  <c:v>3674377</c:v>
                </c:pt>
                <c:pt idx="9">
                  <c:v>4907461</c:v>
                </c:pt>
                <c:pt idx="10">
                  <c:v>4448173</c:v>
                </c:pt>
                <c:pt idx="11">
                  <c:v>4958116</c:v>
                </c:pt>
                <c:pt idx="12">
                  <c:v>5822108</c:v>
                </c:pt>
                <c:pt idx="13">
                  <c:v>5949676</c:v>
                </c:pt>
                <c:pt idx="14">
                  <c:v>16295929</c:v>
                </c:pt>
                <c:pt idx="15">
                  <c:v>5201342</c:v>
                </c:pt>
                <c:pt idx="16">
                  <c:v>5983859</c:v>
                </c:pt>
                <c:pt idx="17">
                  <c:v>5929768</c:v>
                </c:pt>
                <c:pt idx="18">
                  <c:v>5339974</c:v>
                </c:pt>
                <c:pt idx="19">
                  <c:v>4516255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05-42C0-B82C-BBAB6B6B8E00}"/>
            </c:ext>
          </c:extLst>
        </c:ser>
        <c:ser>
          <c:idx val="1"/>
          <c:order val="1"/>
          <c:tx>
            <c:strRef>
              <c:f>'Total POI'!$B$223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POI'!$C$221:$V$221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POI'!$C$223:$V$223</c:f>
              <c:numCache>
                <c:formatCode>#,##0</c:formatCode>
                <c:ptCount val="20"/>
                <c:pt idx="0">
                  <c:v>13877142</c:v>
                </c:pt>
                <c:pt idx="1">
                  <c:v>13556991</c:v>
                </c:pt>
                <c:pt idx="2">
                  <c:v>15643380</c:v>
                </c:pt>
                <c:pt idx="3">
                  <c:v>22604779</c:v>
                </c:pt>
                <c:pt idx="4">
                  <c:v>28939375</c:v>
                </c:pt>
                <c:pt idx="5">
                  <c:v>34730200</c:v>
                </c:pt>
                <c:pt idx="6">
                  <c:v>33863176</c:v>
                </c:pt>
                <c:pt idx="7">
                  <c:v>21743280</c:v>
                </c:pt>
                <c:pt idx="8">
                  <c:v>17042161</c:v>
                </c:pt>
                <c:pt idx="9">
                  <c:v>16255814</c:v>
                </c:pt>
                <c:pt idx="10">
                  <c:v>20281096</c:v>
                </c:pt>
                <c:pt idx="11">
                  <c:v>16736124</c:v>
                </c:pt>
                <c:pt idx="12">
                  <c:v>22547647</c:v>
                </c:pt>
                <c:pt idx="13">
                  <c:v>21635377</c:v>
                </c:pt>
                <c:pt idx="14">
                  <c:v>15316903</c:v>
                </c:pt>
                <c:pt idx="15">
                  <c:v>14564167</c:v>
                </c:pt>
                <c:pt idx="16">
                  <c:v>14985272</c:v>
                </c:pt>
                <c:pt idx="17">
                  <c:v>18288855</c:v>
                </c:pt>
                <c:pt idx="18">
                  <c:v>16994222</c:v>
                </c:pt>
                <c:pt idx="19">
                  <c:v>13154437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05-42C0-B82C-BBAB6B6B8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978720"/>
        <c:axId val="270281552"/>
      </c:barChart>
      <c:lineChart>
        <c:grouping val="standard"/>
        <c:varyColors val="0"/>
        <c:ser>
          <c:idx val="2"/>
          <c:order val="2"/>
          <c:tx>
            <c:strRef>
              <c:f>'Total POI'!$B$224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POI'!$C$221:$V$221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POI'!$C$224:$V$224</c:f>
              <c:numCache>
                <c:formatCode>#,##0</c:formatCode>
                <c:ptCount val="20"/>
                <c:pt idx="0">
                  <c:v>18002013</c:v>
                </c:pt>
                <c:pt idx="1">
                  <c:v>16788932</c:v>
                </c:pt>
                <c:pt idx="2">
                  <c:v>19138715</c:v>
                </c:pt>
                <c:pt idx="3">
                  <c:v>25473532</c:v>
                </c:pt>
                <c:pt idx="4">
                  <c:v>31249139</c:v>
                </c:pt>
                <c:pt idx="5">
                  <c:v>37824362</c:v>
                </c:pt>
                <c:pt idx="6">
                  <c:v>36917995</c:v>
                </c:pt>
                <c:pt idx="7">
                  <c:v>24509935</c:v>
                </c:pt>
                <c:pt idx="8">
                  <c:v>20716538</c:v>
                </c:pt>
                <c:pt idx="9">
                  <c:v>21163275</c:v>
                </c:pt>
                <c:pt idx="10">
                  <c:v>24729269</c:v>
                </c:pt>
                <c:pt idx="11">
                  <c:v>21694240</c:v>
                </c:pt>
                <c:pt idx="12">
                  <c:v>28369755</c:v>
                </c:pt>
                <c:pt idx="13">
                  <c:v>27585053</c:v>
                </c:pt>
                <c:pt idx="14">
                  <c:v>31612832</c:v>
                </c:pt>
                <c:pt idx="15">
                  <c:v>19765509</c:v>
                </c:pt>
                <c:pt idx="16">
                  <c:v>20969131</c:v>
                </c:pt>
                <c:pt idx="17">
                  <c:v>24218623</c:v>
                </c:pt>
                <c:pt idx="18">
                  <c:v>22334196</c:v>
                </c:pt>
                <c:pt idx="19">
                  <c:v>17670692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05-42C0-B82C-BBAB6B6B8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978720"/>
        <c:axId val="270281552"/>
      </c:lineChart>
      <c:catAx>
        <c:axId val="44597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81552"/>
        <c:crosses val="autoZero"/>
        <c:auto val="1"/>
        <c:lblAlgn val="ctr"/>
        <c:lblOffset val="100"/>
        <c:noMultiLvlLbl val="0"/>
      </c:catAx>
      <c:valAx>
        <c:axId val="27028155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978720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20 -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POI'!$B$229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POI'!$C$228:$G$228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POI'!$C$229:$G$229</c:f>
              <c:numCache>
                <c:formatCode>#,##0</c:formatCode>
                <c:ptCount val="5"/>
                <c:pt idx="0">
                  <c:v>79403192</c:v>
                </c:pt>
                <c:pt idx="1">
                  <c:v>130501431</c:v>
                </c:pt>
                <c:pt idx="2">
                  <c:v>88303322</c:v>
                </c:pt>
                <c:pt idx="3">
                  <c:v>107333149</c:v>
                </c:pt>
                <c:pt idx="4">
                  <c:v>85192642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FC-48BB-A3F2-9A04223EA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28121136"/>
        <c:axId val="326647312"/>
      </c:lineChart>
      <c:catAx>
        <c:axId val="52812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647312"/>
        <c:crosses val="autoZero"/>
        <c:auto val="1"/>
        <c:lblAlgn val="ctr"/>
        <c:lblOffset val="100"/>
        <c:noMultiLvlLbl val="0"/>
      </c:catAx>
      <c:valAx>
        <c:axId val="32664731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2113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21 -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POI'!$B$253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POI'!$C$252:$V$252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POI'!$C$253:$V$253</c:f>
              <c:numCache>
                <c:formatCode>#,##0</c:formatCode>
                <c:ptCount val="20"/>
                <c:pt idx="0">
                  <c:v>13716702</c:v>
                </c:pt>
                <c:pt idx="1">
                  <c:v>11902969</c:v>
                </c:pt>
                <c:pt idx="2">
                  <c:v>13340401</c:v>
                </c:pt>
                <c:pt idx="3">
                  <c:v>13306581</c:v>
                </c:pt>
                <c:pt idx="4">
                  <c:v>15094946</c:v>
                </c:pt>
                <c:pt idx="5">
                  <c:v>12696658</c:v>
                </c:pt>
                <c:pt idx="6">
                  <c:v>10558154</c:v>
                </c:pt>
                <c:pt idx="7">
                  <c:v>10290319</c:v>
                </c:pt>
                <c:pt idx="8">
                  <c:v>12946306</c:v>
                </c:pt>
                <c:pt idx="9">
                  <c:v>10517344</c:v>
                </c:pt>
                <c:pt idx="10">
                  <c:v>9540575</c:v>
                </c:pt>
                <c:pt idx="11">
                  <c:v>9342882</c:v>
                </c:pt>
                <c:pt idx="12">
                  <c:v>8929657</c:v>
                </c:pt>
                <c:pt idx="13">
                  <c:v>11596343</c:v>
                </c:pt>
                <c:pt idx="14">
                  <c:v>9494025</c:v>
                </c:pt>
                <c:pt idx="15">
                  <c:v>9668381</c:v>
                </c:pt>
                <c:pt idx="16">
                  <c:v>11631913</c:v>
                </c:pt>
                <c:pt idx="17">
                  <c:v>8275243</c:v>
                </c:pt>
                <c:pt idx="18">
                  <c:v>8005898</c:v>
                </c:pt>
                <c:pt idx="19">
                  <c:v>9823208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1-429A-BDC4-13019368D226}"/>
            </c:ext>
          </c:extLst>
        </c:ser>
        <c:ser>
          <c:idx val="1"/>
          <c:order val="1"/>
          <c:tx>
            <c:strRef>
              <c:f>'Total POI'!$B$254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POI'!$C$252:$V$252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POI'!$C$254:$V$254</c:f>
              <c:numCache>
                <c:formatCode>#,##0</c:formatCode>
                <c:ptCount val="20"/>
                <c:pt idx="0">
                  <c:v>23720097</c:v>
                </c:pt>
                <c:pt idx="1">
                  <c:v>23632596</c:v>
                </c:pt>
                <c:pt idx="2">
                  <c:v>23624566</c:v>
                </c:pt>
                <c:pt idx="3">
                  <c:v>30496728</c:v>
                </c:pt>
                <c:pt idx="4">
                  <c:v>46281478</c:v>
                </c:pt>
                <c:pt idx="5">
                  <c:v>48188810</c:v>
                </c:pt>
                <c:pt idx="6">
                  <c:v>26920520</c:v>
                </c:pt>
                <c:pt idx="7">
                  <c:v>27499435</c:v>
                </c:pt>
                <c:pt idx="8">
                  <c:v>30376858</c:v>
                </c:pt>
                <c:pt idx="9">
                  <c:v>34490053</c:v>
                </c:pt>
                <c:pt idx="10">
                  <c:v>35336774</c:v>
                </c:pt>
                <c:pt idx="11">
                  <c:v>18603268</c:v>
                </c:pt>
                <c:pt idx="12">
                  <c:v>26639984</c:v>
                </c:pt>
                <c:pt idx="13">
                  <c:v>27900581</c:v>
                </c:pt>
                <c:pt idx="14">
                  <c:v>27589365</c:v>
                </c:pt>
                <c:pt idx="15">
                  <c:v>36426199</c:v>
                </c:pt>
                <c:pt idx="16">
                  <c:v>40118350</c:v>
                </c:pt>
                <c:pt idx="17">
                  <c:v>37451179</c:v>
                </c:pt>
                <c:pt idx="18">
                  <c:v>30698137</c:v>
                </c:pt>
                <c:pt idx="19">
                  <c:v>28830399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01-429A-BDC4-13019368D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1153232"/>
        <c:axId val="536763744"/>
      </c:barChart>
      <c:lineChart>
        <c:grouping val="standard"/>
        <c:varyColors val="0"/>
        <c:ser>
          <c:idx val="2"/>
          <c:order val="2"/>
          <c:tx>
            <c:strRef>
              <c:f>'Total POI'!$B$255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POI'!$C$252:$V$252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POI'!$C$255:$V$255</c:f>
              <c:numCache>
                <c:formatCode>#,##0</c:formatCode>
                <c:ptCount val="20"/>
                <c:pt idx="0">
                  <c:v>37436799</c:v>
                </c:pt>
                <c:pt idx="1">
                  <c:v>35535565</c:v>
                </c:pt>
                <c:pt idx="2">
                  <c:v>36964967</c:v>
                </c:pt>
                <c:pt idx="3">
                  <c:v>43803309</c:v>
                </c:pt>
                <c:pt idx="4">
                  <c:v>61376424</c:v>
                </c:pt>
                <c:pt idx="5">
                  <c:v>60885468</c:v>
                </c:pt>
                <c:pt idx="6">
                  <c:v>37478674</c:v>
                </c:pt>
                <c:pt idx="7">
                  <c:v>37789754</c:v>
                </c:pt>
                <c:pt idx="8">
                  <c:v>43323164</c:v>
                </c:pt>
                <c:pt idx="9">
                  <c:v>45007397</c:v>
                </c:pt>
                <c:pt idx="10">
                  <c:v>44877349</c:v>
                </c:pt>
                <c:pt idx="11">
                  <c:v>27946150</c:v>
                </c:pt>
                <c:pt idx="12">
                  <c:v>35569641</c:v>
                </c:pt>
                <c:pt idx="13">
                  <c:v>39496924</c:v>
                </c:pt>
                <c:pt idx="14">
                  <c:v>37083390</c:v>
                </c:pt>
                <c:pt idx="15">
                  <c:v>46094580</c:v>
                </c:pt>
                <c:pt idx="16">
                  <c:v>51750263</c:v>
                </c:pt>
                <c:pt idx="17">
                  <c:v>45726422</c:v>
                </c:pt>
                <c:pt idx="18">
                  <c:v>38704035</c:v>
                </c:pt>
                <c:pt idx="19">
                  <c:v>38653607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01-429A-BDC4-13019368D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153232"/>
        <c:axId val="536763744"/>
      </c:lineChart>
      <c:catAx>
        <c:axId val="40115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63744"/>
        <c:crosses val="autoZero"/>
        <c:auto val="1"/>
        <c:lblAlgn val="ctr"/>
        <c:lblOffset val="100"/>
        <c:noMultiLvlLbl val="0"/>
      </c:catAx>
      <c:valAx>
        <c:axId val="53676374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153232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21 -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POI'!$B$260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POI'!$C$259:$G$259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POI'!$C$260:$G$260</c:f>
              <c:numCache>
                <c:formatCode>#,##0</c:formatCode>
                <c:ptCount val="5"/>
                <c:pt idx="0">
                  <c:v>153740640</c:v>
                </c:pt>
                <c:pt idx="1">
                  <c:v>197530320</c:v>
                </c:pt>
                <c:pt idx="2">
                  <c:v>161154060</c:v>
                </c:pt>
                <c:pt idx="3">
                  <c:v>158244535</c:v>
                </c:pt>
                <c:pt idx="4">
                  <c:v>174834327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C5-4F98-B7D8-52BB4C92A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01171232"/>
        <c:axId val="536744192"/>
      </c:lineChart>
      <c:catAx>
        <c:axId val="40117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44192"/>
        <c:crosses val="autoZero"/>
        <c:auto val="1"/>
        <c:lblAlgn val="ctr"/>
        <c:lblOffset val="100"/>
        <c:noMultiLvlLbl val="0"/>
      </c:catAx>
      <c:valAx>
        <c:axId val="53674419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171232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25B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POI'!$B$284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POI'!$C$283:$V$283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POI'!$C$284:$V$284</c:f>
              <c:numCache>
                <c:formatCode>#,##0</c:formatCode>
                <c:ptCount val="20"/>
                <c:pt idx="0">
                  <c:v>2827396</c:v>
                </c:pt>
                <c:pt idx="1">
                  <c:v>3115180</c:v>
                </c:pt>
                <c:pt idx="2">
                  <c:v>7104445</c:v>
                </c:pt>
                <c:pt idx="3">
                  <c:v>15531986</c:v>
                </c:pt>
                <c:pt idx="4">
                  <c:v>10288262</c:v>
                </c:pt>
                <c:pt idx="5">
                  <c:v>8832177</c:v>
                </c:pt>
                <c:pt idx="6">
                  <c:v>15728670</c:v>
                </c:pt>
                <c:pt idx="7">
                  <c:v>4388035</c:v>
                </c:pt>
                <c:pt idx="8">
                  <c:v>4620389</c:v>
                </c:pt>
                <c:pt idx="9">
                  <c:v>10003677</c:v>
                </c:pt>
                <c:pt idx="10">
                  <c:v>14822120</c:v>
                </c:pt>
                <c:pt idx="11">
                  <c:v>5909213</c:v>
                </c:pt>
                <c:pt idx="12">
                  <c:v>19641190</c:v>
                </c:pt>
                <c:pt idx="13">
                  <c:v>5486682</c:v>
                </c:pt>
                <c:pt idx="14">
                  <c:v>74604184</c:v>
                </c:pt>
                <c:pt idx="15">
                  <c:v>15365765</c:v>
                </c:pt>
                <c:pt idx="16">
                  <c:v>5382754</c:v>
                </c:pt>
                <c:pt idx="17">
                  <c:v>8010683</c:v>
                </c:pt>
                <c:pt idx="18">
                  <c:v>9275239</c:v>
                </c:pt>
                <c:pt idx="19">
                  <c:v>12790809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13-4B39-B112-FAEC983AECC5}"/>
            </c:ext>
          </c:extLst>
        </c:ser>
        <c:ser>
          <c:idx val="1"/>
          <c:order val="1"/>
          <c:tx>
            <c:strRef>
              <c:f>'Total POI'!$B$285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POI'!$C$283:$V$283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POI'!$C$285:$V$285</c:f>
              <c:numCache>
                <c:formatCode>#,##0</c:formatCode>
                <c:ptCount val="20"/>
                <c:pt idx="0">
                  <c:v>1459129</c:v>
                </c:pt>
                <c:pt idx="1">
                  <c:v>3610227</c:v>
                </c:pt>
                <c:pt idx="2">
                  <c:v>406796</c:v>
                </c:pt>
                <c:pt idx="3">
                  <c:v>4416070</c:v>
                </c:pt>
                <c:pt idx="4">
                  <c:v>1690136</c:v>
                </c:pt>
                <c:pt idx="5">
                  <c:v>8023305</c:v>
                </c:pt>
                <c:pt idx="6">
                  <c:v>2381490</c:v>
                </c:pt>
                <c:pt idx="7">
                  <c:v>4411868</c:v>
                </c:pt>
                <c:pt idx="8">
                  <c:v>5259730</c:v>
                </c:pt>
                <c:pt idx="9">
                  <c:v>2840399</c:v>
                </c:pt>
                <c:pt idx="10">
                  <c:v>9915835</c:v>
                </c:pt>
                <c:pt idx="11">
                  <c:v>2396212</c:v>
                </c:pt>
                <c:pt idx="12">
                  <c:v>2841570</c:v>
                </c:pt>
                <c:pt idx="13">
                  <c:v>3581306</c:v>
                </c:pt>
                <c:pt idx="14">
                  <c:v>4796639</c:v>
                </c:pt>
                <c:pt idx="15">
                  <c:v>3481659</c:v>
                </c:pt>
                <c:pt idx="16">
                  <c:v>15282176</c:v>
                </c:pt>
                <c:pt idx="17">
                  <c:v>12920910</c:v>
                </c:pt>
                <c:pt idx="18">
                  <c:v>14324247</c:v>
                </c:pt>
                <c:pt idx="19">
                  <c:v>2398789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13-4B39-B112-FAEC983AE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444864"/>
        <c:axId val="536754592"/>
      </c:barChart>
      <c:lineChart>
        <c:grouping val="standard"/>
        <c:varyColors val="0"/>
        <c:ser>
          <c:idx val="2"/>
          <c:order val="2"/>
          <c:tx>
            <c:strRef>
              <c:f>'Total POI'!$B$286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POI'!$C$283:$V$283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POI'!$C$286:$V$286</c:f>
              <c:numCache>
                <c:formatCode>#,##0</c:formatCode>
                <c:ptCount val="20"/>
                <c:pt idx="0">
                  <c:v>4286525</c:v>
                </c:pt>
                <c:pt idx="1">
                  <c:v>6725407</c:v>
                </c:pt>
                <c:pt idx="2">
                  <c:v>7511241</c:v>
                </c:pt>
                <c:pt idx="3">
                  <c:v>19948056</c:v>
                </c:pt>
                <c:pt idx="4">
                  <c:v>11978398</c:v>
                </c:pt>
                <c:pt idx="5">
                  <c:v>16855482</c:v>
                </c:pt>
                <c:pt idx="6">
                  <c:v>18110160</c:v>
                </c:pt>
                <c:pt idx="7">
                  <c:v>8799903</c:v>
                </c:pt>
                <c:pt idx="8">
                  <c:v>9880119</c:v>
                </c:pt>
                <c:pt idx="9">
                  <c:v>12844076</c:v>
                </c:pt>
                <c:pt idx="10">
                  <c:v>24737955</c:v>
                </c:pt>
                <c:pt idx="11">
                  <c:v>8305425</c:v>
                </c:pt>
                <c:pt idx="12">
                  <c:v>22482760</c:v>
                </c:pt>
                <c:pt idx="13">
                  <c:v>9067988</c:v>
                </c:pt>
                <c:pt idx="14">
                  <c:v>79400823</c:v>
                </c:pt>
                <c:pt idx="15">
                  <c:v>18847424</c:v>
                </c:pt>
                <c:pt idx="16">
                  <c:v>20664930</c:v>
                </c:pt>
                <c:pt idx="17">
                  <c:v>20931593</c:v>
                </c:pt>
                <c:pt idx="18">
                  <c:v>23599486</c:v>
                </c:pt>
                <c:pt idx="19">
                  <c:v>15189598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13-4B39-B112-FAEC983AE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444864"/>
        <c:axId val="536754592"/>
      </c:lineChart>
      <c:catAx>
        <c:axId val="57344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54592"/>
        <c:crosses val="autoZero"/>
        <c:auto val="1"/>
        <c:lblAlgn val="ctr"/>
        <c:lblOffset val="100"/>
        <c:noMultiLvlLbl val="0"/>
      </c:catAx>
      <c:valAx>
        <c:axId val="53675459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444864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25B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POI'!$B$291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POI'!$C$290:$G$290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POI'!$C$291:$G$291</c:f>
              <c:numCache>
                <c:formatCode>#,##0</c:formatCode>
                <c:ptCount val="5"/>
                <c:pt idx="0">
                  <c:v>38471229</c:v>
                </c:pt>
                <c:pt idx="1">
                  <c:v>55743943</c:v>
                </c:pt>
                <c:pt idx="2">
                  <c:v>55767575</c:v>
                </c:pt>
                <c:pt idx="3">
                  <c:v>129798995</c:v>
                </c:pt>
                <c:pt idx="4">
                  <c:v>80385607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1F-47B5-83BD-71A3FE00D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76787680"/>
        <c:axId val="405941616"/>
      </c:lineChart>
      <c:catAx>
        <c:axId val="57678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41616"/>
        <c:crosses val="autoZero"/>
        <c:auto val="1"/>
        <c:lblAlgn val="ctr"/>
        <c:lblOffset val="100"/>
        <c:noMultiLvlLbl val="0"/>
      </c:catAx>
      <c:valAx>
        <c:axId val="40594161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787680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26 -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POI'!$B$314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POI'!$C$313:$V$313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POI'!$C$314:$V$314</c:f>
              <c:numCache>
                <c:formatCode>#,##0</c:formatCode>
                <c:ptCount val="20"/>
                <c:pt idx="0">
                  <c:v>23210272</c:v>
                </c:pt>
                <c:pt idx="1">
                  <c:v>19224741</c:v>
                </c:pt>
                <c:pt idx="2">
                  <c:v>22641236</c:v>
                </c:pt>
                <c:pt idx="3">
                  <c:v>19071736</c:v>
                </c:pt>
                <c:pt idx="4">
                  <c:v>25473301</c:v>
                </c:pt>
                <c:pt idx="5">
                  <c:v>17149928</c:v>
                </c:pt>
                <c:pt idx="6">
                  <c:v>17362632</c:v>
                </c:pt>
                <c:pt idx="7">
                  <c:v>18549275</c:v>
                </c:pt>
                <c:pt idx="8">
                  <c:v>19881356</c:v>
                </c:pt>
                <c:pt idx="9">
                  <c:v>19217528</c:v>
                </c:pt>
                <c:pt idx="10">
                  <c:v>18903661</c:v>
                </c:pt>
                <c:pt idx="11">
                  <c:v>16046950</c:v>
                </c:pt>
                <c:pt idx="12">
                  <c:v>17728310</c:v>
                </c:pt>
                <c:pt idx="13">
                  <c:v>18405733</c:v>
                </c:pt>
                <c:pt idx="14">
                  <c:v>17931615</c:v>
                </c:pt>
                <c:pt idx="15">
                  <c:v>17961623</c:v>
                </c:pt>
                <c:pt idx="16">
                  <c:v>17863114</c:v>
                </c:pt>
                <c:pt idx="17">
                  <c:v>15538586</c:v>
                </c:pt>
                <c:pt idx="18">
                  <c:v>16412640</c:v>
                </c:pt>
                <c:pt idx="19">
                  <c:v>19589802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8-490C-99A0-2F8323BD4717}"/>
            </c:ext>
          </c:extLst>
        </c:ser>
        <c:ser>
          <c:idx val="1"/>
          <c:order val="1"/>
          <c:tx>
            <c:strRef>
              <c:f>'Total POI'!$B$315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POI'!$C$313:$V$313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POI'!$C$315:$V$315</c:f>
              <c:numCache>
                <c:formatCode>#,##0</c:formatCode>
                <c:ptCount val="20"/>
                <c:pt idx="0">
                  <c:v>20453271</c:v>
                </c:pt>
                <c:pt idx="1">
                  <c:v>16055884</c:v>
                </c:pt>
                <c:pt idx="2">
                  <c:v>16950030</c:v>
                </c:pt>
                <c:pt idx="3">
                  <c:v>14296002</c:v>
                </c:pt>
                <c:pt idx="4">
                  <c:v>17644444</c:v>
                </c:pt>
                <c:pt idx="5">
                  <c:v>26568697</c:v>
                </c:pt>
                <c:pt idx="6">
                  <c:v>16519170</c:v>
                </c:pt>
                <c:pt idx="7">
                  <c:v>25884982</c:v>
                </c:pt>
                <c:pt idx="8">
                  <c:v>19568823</c:v>
                </c:pt>
                <c:pt idx="9">
                  <c:v>19839869</c:v>
                </c:pt>
                <c:pt idx="10">
                  <c:v>33026178</c:v>
                </c:pt>
                <c:pt idx="11">
                  <c:v>42540561</c:v>
                </c:pt>
                <c:pt idx="12">
                  <c:v>25975571</c:v>
                </c:pt>
                <c:pt idx="13">
                  <c:v>42501139</c:v>
                </c:pt>
                <c:pt idx="14">
                  <c:v>37825097</c:v>
                </c:pt>
                <c:pt idx="15">
                  <c:v>39303244</c:v>
                </c:pt>
                <c:pt idx="16">
                  <c:v>29399115</c:v>
                </c:pt>
                <c:pt idx="17">
                  <c:v>46845931</c:v>
                </c:pt>
                <c:pt idx="18">
                  <c:v>35857715</c:v>
                </c:pt>
                <c:pt idx="19">
                  <c:v>30873261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E8-490C-99A0-2F8323BD4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013296"/>
        <c:axId val="437371472"/>
      </c:barChart>
      <c:lineChart>
        <c:grouping val="standard"/>
        <c:varyColors val="0"/>
        <c:ser>
          <c:idx val="2"/>
          <c:order val="2"/>
          <c:tx>
            <c:strRef>
              <c:f>'Total POI'!$B$316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POI'!$C$313:$V$313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POI'!$C$316:$V$316</c:f>
              <c:numCache>
                <c:formatCode>#,##0</c:formatCode>
                <c:ptCount val="20"/>
                <c:pt idx="0">
                  <c:v>43663543</c:v>
                </c:pt>
                <c:pt idx="1">
                  <c:v>35280625</c:v>
                </c:pt>
                <c:pt idx="2">
                  <c:v>39591266</c:v>
                </c:pt>
                <c:pt idx="3">
                  <c:v>33367738</c:v>
                </c:pt>
                <c:pt idx="4">
                  <c:v>43117745</c:v>
                </c:pt>
                <c:pt idx="5">
                  <c:v>43718625</c:v>
                </c:pt>
                <c:pt idx="6">
                  <c:v>33881802</c:v>
                </c:pt>
                <c:pt idx="7">
                  <c:v>44434257</c:v>
                </c:pt>
                <c:pt idx="8">
                  <c:v>39450179</c:v>
                </c:pt>
                <c:pt idx="9">
                  <c:v>39057397</c:v>
                </c:pt>
                <c:pt idx="10">
                  <c:v>51929839</c:v>
                </c:pt>
                <c:pt idx="11">
                  <c:v>58587511</c:v>
                </c:pt>
                <c:pt idx="12">
                  <c:v>43703881</c:v>
                </c:pt>
                <c:pt idx="13">
                  <c:v>60906872</c:v>
                </c:pt>
                <c:pt idx="14">
                  <c:v>55756712</c:v>
                </c:pt>
                <c:pt idx="15">
                  <c:v>57264867</c:v>
                </c:pt>
                <c:pt idx="16">
                  <c:v>47262229</c:v>
                </c:pt>
                <c:pt idx="17">
                  <c:v>62384517</c:v>
                </c:pt>
                <c:pt idx="18">
                  <c:v>52270355</c:v>
                </c:pt>
                <c:pt idx="19">
                  <c:v>50463063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E8-490C-99A0-2F8323BD4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013296"/>
        <c:axId val="437371472"/>
      </c:lineChart>
      <c:catAx>
        <c:axId val="64701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371472"/>
        <c:crosses val="autoZero"/>
        <c:auto val="1"/>
        <c:lblAlgn val="ctr"/>
        <c:lblOffset val="100"/>
        <c:noMultiLvlLbl val="0"/>
      </c:catAx>
      <c:valAx>
        <c:axId val="43737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01329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26 - Annual import volume (Kg)</a:t>
            </a:r>
            <a:endParaRPr lang="en-GB"/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POI'!$B$321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POI'!$C$320:$G$320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POI'!$C$321:$G$321</c:f>
              <c:numCache>
                <c:formatCode>#,##0</c:formatCode>
                <c:ptCount val="5"/>
                <c:pt idx="0">
                  <c:v>151903172</c:v>
                </c:pt>
                <c:pt idx="1">
                  <c:v>165152429</c:v>
                </c:pt>
                <c:pt idx="2">
                  <c:v>189024926</c:v>
                </c:pt>
                <c:pt idx="3">
                  <c:v>217632332</c:v>
                </c:pt>
                <c:pt idx="4">
                  <c:v>212380164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6A-4DA7-93C7-705E6778F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45909520"/>
        <c:axId val="536752928"/>
      </c:lineChart>
      <c:catAx>
        <c:axId val="44590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52928"/>
        <c:crosses val="autoZero"/>
        <c:auto val="1"/>
        <c:lblAlgn val="ctr"/>
        <c:lblOffset val="100"/>
        <c:noMultiLvlLbl val="0"/>
      </c:catAx>
      <c:valAx>
        <c:axId val="536752928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909520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27 -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POI'!$B$344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POI'!$C$343:$V$343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POI'!$C$344:$V$344</c:f>
              <c:numCache>
                <c:formatCode>#,##0</c:formatCode>
                <c:ptCount val="20"/>
                <c:pt idx="0">
                  <c:v>12292750</c:v>
                </c:pt>
                <c:pt idx="1">
                  <c:v>13215737</c:v>
                </c:pt>
                <c:pt idx="2">
                  <c:v>11424696</c:v>
                </c:pt>
                <c:pt idx="3">
                  <c:v>12971353</c:v>
                </c:pt>
                <c:pt idx="4">
                  <c:v>11819839</c:v>
                </c:pt>
                <c:pt idx="5">
                  <c:v>12540345</c:v>
                </c:pt>
                <c:pt idx="6">
                  <c:v>11250468</c:v>
                </c:pt>
                <c:pt idx="7">
                  <c:v>10422148</c:v>
                </c:pt>
                <c:pt idx="8">
                  <c:v>8336702</c:v>
                </c:pt>
                <c:pt idx="9">
                  <c:v>8980317</c:v>
                </c:pt>
                <c:pt idx="10">
                  <c:v>6745782</c:v>
                </c:pt>
                <c:pt idx="11">
                  <c:v>7141144</c:v>
                </c:pt>
                <c:pt idx="12">
                  <c:v>5245125</c:v>
                </c:pt>
                <c:pt idx="13">
                  <c:v>6294000</c:v>
                </c:pt>
                <c:pt idx="14">
                  <c:v>4753438</c:v>
                </c:pt>
                <c:pt idx="15">
                  <c:v>5170066</c:v>
                </c:pt>
                <c:pt idx="16">
                  <c:v>5153280</c:v>
                </c:pt>
                <c:pt idx="17">
                  <c:v>6744276</c:v>
                </c:pt>
                <c:pt idx="18">
                  <c:v>6327069</c:v>
                </c:pt>
                <c:pt idx="19">
                  <c:v>7134771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F0-4A89-8FF0-883D91DA9D4C}"/>
            </c:ext>
          </c:extLst>
        </c:ser>
        <c:ser>
          <c:idx val="1"/>
          <c:order val="1"/>
          <c:tx>
            <c:strRef>
              <c:f>'Total POI'!$B$345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POI'!$C$343:$V$343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POI'!$C$345:$V$345</c:f>
              <c:numCache>
                <c:formatCode>#,##0</c:formatCode>
                <c:ptCount val="20"/>
                <c:pt idx="0">
                  <c:v>2436604</c:v>
                </c:pt>
                <c:pt idx="1">
                  <c:v>2795592</c:v>
                </c:pt>
                <c:pt idx="2">
                  <c:v>3409303</c:v>
                </c:pt>
                <c:pt idx="3">
                  <c:v>2475618</c:v>
                </c:pt>
                <c:pt idx="4">
                  <c:v>1477295</c:v>
                </c:pt>
                <c:pt idx="5">
                  <c:v>2756839</c:v>
                </c:pt>
                <c:pt idx="6">
                  <c:v>4393495</c:v>
                </c:pt>
                <c:pt idx="7">
                  <c:v>1914793</c:v>
                </c:pt>
                <c:pt idx="8">
                  <c:v>2910395</c:v>
                </c:pt>
                <c:pt idx="9">
                  <c:v>4101477</c:v>
                </c:pt>
                <c:pt idx="10">
                  <c:v>2975157</c:v>
                </c:pt>
                <c:pt idx="11">
                  <c:v>2080689</c:v>
                </c:pt>
                <c:pt idx="12">
                  <c:v>1537239</c:v>
                </c:pt>
                <c:pt idx="13">
                  <c:v>2154536</c:v>
                </c:pt>
                <c:pt idx="14">
                  <c:v>2288257</c:v>
                </c:pt>
                <c:pt idx="15">
                  <c:v>2335922</c:v>
                </c:pt>
                <c:pt idx="16">
                  <c:v>2812080</c:v>
                </c:pt>
                <c:pt idx="17">
                  <c:v>2369792</c:v>
                </c:pt>
                <c:pt idx="18">
                  <c:v>2023742</c:v>
                </c:pt>
                <c:pt idx="19">
                  <c:v>1707130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F0-4A89-8FF0-883D91DA9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981296"/>
        <c:axId val="576401584"/>
      </c:barChart>
      <c:lineChart>
        <c:grouping val="standard"/>
        <c:varyColors val="0"/>
        <c:ser>
          <c:idx val="2"/>
          <c:order val="2"/>
          <c:tx>
            <c:strRef>
              <c:f>'Total POI'!$B$346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POI'!$C$343:$V$343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POI'!$C$346:$V$346</c:f>
              <c:numCache>
                <c:formatCode>#,##0</c:formatCode>
                <c:ptCount val="20"/>
                <c:pt idx="0">
                  <c:v>14729354</c:v>
                </c:pt>
                <c:pt idx="1">
                  <c:v>16011329</c:v>
                </c:pt>
                <c:pt idx="2">
                  <c:v>14833999</c:v>
                </c:pt>
                <c:pt idx="3">
                  <c:v>15446971</c:v>
                </c:pt>
                <c:pt idx="4">
                  <c:v>13297134</c:v>
                </c:pt>
                <c:pt idx="5">
                  <c:v>15297184</c:v>
                </c:pt>
                <c:pt idx="6">
                  <c:v>15643963</c:v>
                </c:pt>
                <c:pt idx="7">
                  <c:v>12336941</c:v>
                </c:pt>
                <c:pt idx="8">
                  <c:v>11247097</c:v>
                </c:pt>
                <c:pt idx="9">
                  <c:v>13081794</c:v>
                </c:pt>
                <c:pt idx="10">
                  <c:v>9720939</c:v>
                </c:pt>
                <c:pt idx="11">
                  <c:v>9221833</c:v>
                </c:pt>
                <c:pt idx="12">
                  <c:v>6782364</c:v>
                </c:pt>
                <c:pt idx="13">
                  <c:v>8448536</c:v>
                </c:pt>
                <c:pt idx="14">
                  <c:v>7041695</c:v>
                </c:pt>
                <c:pt idx="15">
                  <c:v>7505988</c:v>
                </c:pt>
                <c:pt idx="16">
                  <c:v>7965360</c:v>
                </c:pt>
                <c:pt idx="17">
                  <c:v>9114068</c:v>
                </c:pt>
                <c:pt idx="18">
                  <c:v>8350811</c:v>
                </c:pt>
                <c:pt idx="19">
                  <c:v>8841901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F0-4A89-8FF0-883D91DA9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6981296"/>
        <c:axId val="576401584"/>
      </c:lineChart>
      <c:catAx>
        <c:axId val="64698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401584"/>
        <c:crosses val="autoZero"/>
        <c:auto val="1"/>
        <c:lblAlgn val="ctr"/>
        <c:lblOffset val="100"/>
        <c:noMultiLvlLbl val="0"/>
      </c:catAx>
      <c:valAx>
        <c:axId val="57640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98129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27 -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POI'!$B$351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POI'!$C$350:$G$350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POI'!$C$351:$G$351</c:f>
              <c:numCache>
                <c:formatCode>#,##0</c:formatCode>
                <c:ptCount val="5"/>
                <c:pt idx="0">
                  <c:v>61021653</c:v>
                </c:pt>
                <c:pt idx="1">
                  <c:v>56575222</c:v>
                </c:pt>
                <c:pt idx="2">
                  <c:v>43271663</c:v>
                </c:pt>
                <c:pt idx="3">
                  <c:v>29778583</c:v>
                </c:pt>
                <c:pt idx="4">
                  <c:v>34272140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5B-4F1A-BCEF-DA10508B8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646992896"/>
        <c:axId val="405938704"/>
      </c:lineChart>
      <c:catAx>
        <c:axId val="64699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38704"/>
        <c:crosses val="autoZero"/>
        <c:auto val="1"/>
        <c:lblAlgn val="ctr"/>
        <c:lblOffset val="100"/>
        <c:noMultiLvlLbl val="0"/>
      </c:catAx>
      <c:valAx>
        <c:axId val="40593870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99289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28 -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POI'!$B$375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POI'!$C$374:$V$374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POI'!$C$375:$V$375</c:f>
              <c:numCache>
                <c:formatCode>#,##0</c:formatCode>
                <c:ptCount val="20"/>
                <c:pt idx="0">
                  <c:v>18008564</c:v>
                </c:pt>
                <c:pt idx="1">
                  <c:v>19243999</c:v>
                </c:pt>
                <c:pt idx="2">
                  <c:v>17446312</c:v>
                </c:pt>
                <c:pt idx="3">
                  <c:v>19536255</c:v>
                </c:pt>
                <c:pt idx="4">
                  <c:v>20992650</c:v>
                </c:pt>
                <c:pt idx="5">
                  <c:v>19985608</c:v>
                </c:pt>
                <c:pt idx="6">
                  <c:v>19025352</c:v>
                </c:pt>
                <c:pt idx="7">
                  <c:v>21151541</c:v>
                </c:pt>
                <c:pt idx="8">
                  <c:v>21659594</c:v>
                </c:pt>
                <c:pt idx="9">
                  <c:v>21522576</c:v>
                </c:pt>
                <c:pt idx="10">
                  <c:v>18596155</c:v>
                </c:pt>
                <c:pt idx="11">
                  <c:v>19148749</c:v>
                </c:pt>
                <c:pt idx="12">
                  <c:v>20796697</c:v>
                </c:pt>
                <c:pt idx="13">
                  <c:v>25037537</c:v>
                </c:pt>
                <c:pt idx="14">
                  <c:v>22367190</c:v>
                </c:pt>
                <c:pt idx="15">
                  <c:v>30687748</c:v>
                </c:pt>
                <c:pt idx="16">
                  <c:v>29314184</c:v>
                </c:pt>
                <c:pt idx="17">
                  <c:v>19470093</c:v>
                </c:pt>
                <c:pt idx="18">
                  <c:v>20592550</c:v>
                </c:pt>
                <c:pt idx="19">
                  <c:v>21380405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A-480C-8F08-81DB6F6A63A2}"/>
            </c:ext>
          </c:extLst>
        </c:ser>
        <c:ser>
          <c:idx val="1"/>
          <c:order val="1"/>
          <c:tx>
            <c:strRef>
              <c:f>'Total POI'!$B$376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POI'!$C$374:$V$374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POI'!$C$376:$V$376</c:f>
              <c:numCache>
                <c:formatCode>#,##0</c:formatCode>
                <c:ptCount val="20"/>
                <c:pt idx="0">
                  <c:v>8826388</c:v>
                </c:pt>
                <c:pt idx="1">
                  <c:v>10401578</c:v>
                </c:pt>
                <c:pt idx="2">
                  <c:v>9395092</c:v>
                </c:pt>
                <c:pt idx="3">
                  <c:v>9454527</c:v>
                </c:pt>
                <c:pt idx="4">
                  <c:v>13450861</c:v>
                </c:pt>
                <c:pt idx="5">
                  <c:v>12581300</c:v>
                </c:pt>
                <c:pt idx="6">
                  <c:v>11558340</c:v>
                </c:pt>
                <c:pt idx="7">
                  <c:v>12460380</c:v>
                </c:pt>
                <c:pt idx="8">
                  <c:v>13451996</c:v>
                </c:pt>
                <c:pt idx="9">
                  <c:v>11107478</c:v>
                </c:pt>
                <c:pt idx="10">
                  <c:v>13959816</c:v>
                </c:pt>
                <c:pt idx="11">
                  <c:v>10876125</c:v>
                </c:pt>
                <c:pt idx="12">
                  <c:v>14385688</c:v>
                </c:pt>
                <c:pt idx="13">
                  <c:v>12929232</c:v>
                </c:pt>
                <c:pt idx="14">
                  <c:v>14310370</c:v>
                </c:pt>
                <c:pt idx="15">
                  <c:v>8028572</c:v>
                </c:pt>
                <c:pt idx="16">
                  <c:v>11956077</c:v>
                </c:pt>
                <c:pt idx="17">
                  <c:v>13044347</c:v>
                </c:pt>
                <c:pt idx="18">
                  <c:v>12109354</c:v>
                </c:pt>
                <c:pt idx="19">
                  <c:v>13493644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DA-480C-8F08-81DB6F6A6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632016"/>
        <c:axId val="410336112"/>
      </c:barChart>
      <c:lineChart>
        <c:grouping val="standard"/>
        <c:varyColors val="0"/>
        <c:ser>
          <c:idx val="2"/>
          <c:order val="2"/>
          <c:tx>
            <c:strRef>
              <c:f>'Total POI'!$B$377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POI'!$C$374:$V$374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POI'!$C$377:$V$377</c:f>
              <c:numCache>
                <c:formatCode>#,##0</c:formatCode>
                <c:ptCount val="20"/>
                <c:pt idx="0">
                  <c:v>26834952</c:v>
                </c:pt>
                <c:pt idx="1">
                  <c:v>29645577</c:v>
                </c:pt>
                <c:pt idx="2">
                  <c:v>26841404</c:v>
                </c:pt>
                <c:pt idx="3">
                  <c:v>28990782</c:v>
                </c:pt>
                <c:pt idx="4">
                  <c:v>34443511</c:v>
                </c:pt>
                <c:pt idx="5">
                  <c:v>32566908</c:v>
                </c:pt>
                <c:pt idx="6">
                  <c:v>30583692</c:v>
                </c:pt>
                <c:pt idx="7">
                  <c:v>33611921</c:v>
                </c:pt>
                <c:pt idx="8">
                  <c:v>35111590</c:v>
                </c:pt>
                <c:pt idx="9">
                  <c:v>32630054</c:v>
                </c:pt>
                <c:pt idx="10">
                  <c:v>32555971</c:v>
                </c:pt>
                <c:pt idx="11">
                  <c:v>30024874</c:v>
                </c:pt>
                <c:pt idx="12">
                  <c:v>35182385</c:v>
                </c:pt>
                <c:pt idx="13">
                  <c:v>37966769</c:v>
                </c:pt>
                <c:pt idx="14">
                  <c:v>36677560</c:v>
                </c:pt>
                <c:pt idx="15">
                  <c:v>38716320</c:v>
                </c:pt>
                <c:pt idx="16">
                  <c:v>41270261</c:v>
                </c:pt>
                <c:pt idx="17">
                  <c:v>32514440</c:v>
                </c:pt>
                <c:pt idx="18">
                  <c:v>32701904</c:v>
                </c:pt>
                <c:pt idx="19">
                  <c:v>34874049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A-480C-8F08-81DB6F6A6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632016"/>
        <c:axId val="410336112"/>
      </c:lineChart>
      <c:catAx>
        <c:axId val="71163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36112"/>
        <c:crosses val="autoZero"/>
        <c:auto val="1"/>
        <c:lblAlgn val="ctr"/>
        <c:lblOffset val="100"/>
        <c:noMultiLvlLbl val="0"/>
      </c:catAx>
      <c:valAx>
        <c:axId val="41033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63201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28 -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POI'!$B$382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POI'!$C$381:$G$381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POI'!$C$382:$G$382</c:f>
              <c:numCache>
                <c:formatCode>#,##0</c:formatCode>
                <c:ptCount val="5"/>
                <c:pt idx="0">
                  <c:v>112312715</c:v>
                </c:pt>
                <c:pt idx="1">
                  <c:v>131206032</c:v>
                </c:pt>
                <c:pt idx="2">
                  <c:v>130322489</c:v>
                </c:pt>
                <c:pt idx="3">
                  <c:v>148543034</c:v>
                </c:pt>
                <c:pt idx="4">
                  <c:v>141360654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49-4FDD-80AC-DC05ADA0B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04741504"/>
        <c:axId val="536750848"/>
      </c:lineChart>
      <c:catAx>
        <c:axId val="40474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50848"/>
        <c:crosses val="autoZero"/>
        <c:auto val="1"/>
        <c:lblAlgn val="ctr"/>
        <c:lblOffset val="100"/>
        <c:noMultiLvlLbl val="0"/>
      </c:catAx>
      <c:valAx>
        <c:axId val="536750848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741504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GB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Category 17 -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GB" sz="1080" b="0" i="0" u="none" strike="noStrike" kern="1200" cap="none" spc="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POI'!$B$191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POI'!$C$190:$V$190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POI'!$C$191:$V$191</c:f>
              <c:numCache>
                <c:formatCode>#,##0</c:formatCode>
                <c:ptCount val="20"/>
                <c:pt idx="0">
                  <c:v>838017</c:v>
                </c:pt>
                <c:pt idx="1">
                  <c:v>1596476</c:v>
                </c:pt>
                <c:pt idx="2">
                  <c:v>669583</c:v>
                </c:pt>
                <c:pt idx="3">
                  <c:v>1064491</c:v>
                </c:pt>
                <c:pt idx="4">
                  <c:v>702503</c:v>
                </c:pt>
                <c:pt idx="5">
                  <c:v>381235</c:v>
                </c:pt>
                <c:pt idx="6">
                  <c:v>1236641</c:v>
                </c:pt>
                <c:pt idx="7">
                  <c:v>231507</c:v>
                </c:pt>
                <c:pt idx="8">
                  <c:v>2411463</c:v>
                </c:pt>
                <c:pt idx="9">
                  <c:v>384273</c:v>
                </c:pt>
                <c:pt idx="10">
                  <c:v>903552</c:v>
                </c:pt>
                <c:pt idx="11">
                  <c:v>253028</c:v>
                </c:pt>
                <c:pt idx="12">
                  <c:v>3157848</c:v>
                </c:pt>
                <c:pt idx="13">
                  <c:v>1252152</c:v>
                </c:pt>
                <c:pt idx="14">
                  <c:v>1672900</c:v>
                </c:pt>
                <c:pt idx="15">
                  <c:v>944149</c:v>
                </c:pt>
                <c:pt idx="16">
                  <c:v>1309403</c:v>
                </c:pt>
                <c:pt idx="17">
                  <c:v>1266263</c:v>
                </c:pt>
                <c:pt idx="18">
                  <c:v>372059</c:v>
                </c:pt>
                <c:pt idx="19">
                  <c:v>614314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3C-4291-9E39-5F3E2F0F364E}"/>
            </c:ext>
          </c:extLst>
        </c:ser>
        <c:ser>
          <c:idx val="1"/>
          <c:order val="1"/>
          <c:tx>
            <c:strRef>
              <c:f>'Total POI'!$B$192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POI'!$C$190:$V$190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POI'!$C$192:$V$192</c:f>
              <c:numCache>
                <c:formatCode>#,##0</c:formatCode>
                <c:ptCount val="20"/>
                <c:pt idx="0">
                  <c:v>155580</c:v>
                </c:pt>
                <c:pt idx="1">
                  <c:v>183606</c:v>
                </c:pt>
                <c:pt idx="2">
                  <c:v>96749</c:v>
                </c:pt>
                <c:pt idx="3">
                  <c:v>58503</c:v>
                </c:pt>
                <c:pt idx="4">
                  <c:v>109438</c:v>
                </c:pt>
                <c:pt idx="5">
                  <c:v>50693</c:v>
                </c:pt>
                <c:pt idx="6">
                  <c:v>105074</c:v>
                </c:pt>
                <c:pt idx="7">
                  <c:v>150987</c:v>
                </c:pt>
                <c:pt idx="8">
                  <c:v>374089</c:v>
                </c:pt>
                <c:pt idx="9">
                  <c:v>473515</c:v>
                </c:pt>
                <c:pt idx="10">
                  <c:v>1003284</c:v>
                </c:pt>
                <c:pt idx="11">
                  <c:v>171214</c:v>
                </c:pt>
                <c:pt idx="12">
                  <c:v>129798</c:v>
                </c:pt>
                <c:pt idx="13">
                  <c:v>207756</c:v>
                </c:pt>
                <c:pt idx="14">
                  <c:v>401252</c:v>
                </c:pt>
                <c:pt idx="15">
                  <c:v>306267</c:v>
                </c:pt>
                <c:pt idx="16">
                  <c:v>419871</c:v>
                </c:pt>
                <c:pt idx="17">
                  <c:v>431283</c:v>
                </c:pt>
                <c:pt idx="18">
                  <c:v>627272</c:v>
                </c:pt>
                <c:pt idx="19">
                  <c:v>146432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3C-4291-9E39-5F3E2F0F3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6616320"/>
        <c:axId val="798006640"/>
      </c:barChart>
      <c:lineChart>
        <c:grouping val="standard"/>
        <c:varyColors val="0"/>
        <c:ser>
          <c:idx val="2"/>
          <c:order val="2"/>
          <c:tx>
            <c:strRef>
              <c:f>'Total POI'!$B$193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POI'!$C$190:$V$190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POI'!$C$193:$V$193</c:f>
              <c:numCache>
                <c:formatCode>#,##0</c:formatCode>
                <c:ptCount val="20"/>
                <c:pt idx="0">
                  <c:v>993597</c:v>
                </c:pt>
                <c:pt idx="1">
                  <c:v>1780082</c:v>
                </c:pt>
                <c:pt idx="2">
                  <c:v>766332</c:v>
                </c:pt>
                <c:pt idx="3">
                  <c:v>1122994</c:v>
                </c:pt>
                <c:pt idx="4">
                  <c:v>811941</c:v>
                </c:pt>
                <c:pt idx="5">
                  <c:v>431928</c:v>
                </c:pt>
                <c:pt idx="6">
                  <c:v>1341715</c:v>
                </c:pt>
                <c:pt idx="7">
                  <c:v>382494</c:v>
                </c:pt>
                <c:pt idx="8">
                  <c:v>2785552</c:v>
                </c:pt>
                <c:pt idx="9">
                  <c:v>857788</c:v>
                </c:pt>
                <c:pt idx="10">
                  <c:v>1906836</c:v>
                </c:pt>
                <c:pt idx="11">
                  <c:v>424242</c:v>
                </c:pt>
                <c:pt idx="12">
                  <c:v>3287646</c:v>
                </c:pt>
                <c:pt idx="13">
                  <c:v>1459908</c:v>
                </c:pt>
                <c:pt idx="14">
                  <c:v>2074152</c:v>
                </c:pt>
                <c:pt idx="15">
                  <c:v>1250416</c:v>
                </c:pt>
                <c:pt idx="16">
                  <c:v>1729274</c:v>
                </c:pt>
                <c:pt idx="17">
                  <c:v>1697546</c:v>
                </c:pt>
                <c:pt idx="18">
                  <c:v>999331</c:v>
                </c:pt>
                <c:pt idx="19">
                  <c:v>760746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3C-4291-9E39-5F3E2F0F3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6616320"/>
        <c:axId val="798006640"/>
      </c:lineChart>
      <c:catAx>
        <c:axId val="75661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006640"/>
        <c:crosses val="autoZero"/>
        <c:auto val="1"/>
        <c:lblAlgn val="ctr"/>
        <c:lblOffset val="100"/>
        <c:noMultiLvlLbl val="0"/>
      </c:catAx>
      <c:valAx>
        <c:axId val="79800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616320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Category 19 - Annual import volume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 POI'!$B$198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POI'!$C$197:$G$197</c:f>
              <c:numCache>
                <c:formatCode>#,##0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POI'!$C$198:$G$198</c:f>
              <c:numCache>
                <c:formatCode>#,##0</c:formatCode>
                <c:ptCount val="5"/>
                <c:pt idx="0">
                  <c:v>4663005</c:v>
                </c:pt>
                <c:pt idx="1">
                  <c:v>2968078</c:v>
                </c:pt>
                <c:pt idx="2">
                  <c:v>5974418</c:v>
                </c:pt>
                <c:pt idx="3">
                  <c:v>8072122</c:v>
                </c:pt>
                <c:pt idx="4">
                  <c:v>5186897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25-4581-843F-CDC95993E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794318416"/>
        <c:axId val="843085632"/>
      </c:lineChart>
      <c:catAx>
        <c:axId val="794318416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085632"/>
        <c:crosses val="autoZero"/>
        <c:auto val="1"/>
        <c:lblAlgn val="ctr"/>
        <c:lblOffset val="100"/>
        <c:noMultiLvlLbl val="0"/>
      </c:catAx>
      <c:valAx>
        <c:axId val="84308563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318416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MRP'!$B$5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MRP'!$C$4:$L$4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MRP'!$C$5:$L$5</c:f>
              <c:numCache>
                <c:formatCode>#,##0</c:formatCode>
                <c:ptCount val="10"/>
                <c:pt idx="0">
                  <c:v>149316162</c:v>
                </c:pt>
                <c:pt idx="1">
                  <c:v>138379043</c:v>
                </c:pt>
                <c:pt idx="2">
                  <c:v>130389397</c:v>
                </c:pt>
                <c:pt idx="3">
                  <c:v>199392062</c:v>
                </c:pt>
                <c:pt idx="4">
                  <c:v>213414283</c:v>
                </c:pt>
                <c:pt idx="5">
                  <c:v>137286638</c:v>
                </c:pt>
                <c:pt idx="6">
                  <c:v>123079092</c:v>
                </c:pt>
                <c:pt idx="7">
                  <c:v>123933941</c:v>
                </c:pt>
                <c:pt idx="8">
                  <c:v>131407243</c:v>
                </c:pt>
                <c:pt idx="9">
                  <c:v>78686973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3E-4031-A358-447F04B17881}"/>
            </c:ext>
          </c:extLst>
        </c:ser>
        <c:ser>
          <c:idx val="1"/>
          <c:order val="1"/>
          <c:tx>
            <c:strRef>
              <c:f>'Total MRP'!$B$6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MRP'!$C$4:$L$4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MRP'!$C$6:$L$6</c:f>
              <c:numCache>
                <c:formatCode>#,##0</c:formatCode>
                <c:ptCount val="10"/>
                <c:pt idx="0">
                  <c:v>39425781</c:v>
                </c:pt>
                <c:pt idx="1">
                  <c:v>33493028</c:v>
                </c:pt>
                <c:pt idx="2">
                  <c:v>96222089</c:v>
                </c:pt>
                <c:pt idx="3">
                  <c:v>38304728</c:v>
                </c:pt>
                <c:pt idx="4">
                  <c:v>96967710</c:v>
                </c:pt>
                <c:pt idx="5">
                  <c:v>51693269</c:v>
                </c:pt>
                <c:pt idx="6">
                  <c:v>27292847</c:v>
                </c:pt>
                <c:pt idx="7">
                  <c:v>27924135</c:v>
                </c:pt>
                <c:pt idx="8">
                  <c:v>45436811</c:v>
                </c:pt>
                <c:pt idx="9">
                  <c:v>30346437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3E-4031-A358-447F04B17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618128"/>
        <c:axId val="1809496416"/>
      </c:barChart>
      <c:lineChart>
        <c:grouping val="standard"/>
        <c:varyColors val="0"/>
        <c:ser>
          <c:idx val="2"/>
          <c:order val="2"/>
          <c:tx>
            <c:strRef>
              <c:f>'Total MRP'!$B$7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MRP'!$C$4:$L$4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MRP'!$C$7:$L$7</c:f>
              <c:numCache>
                <c:formatCode>#,##0</c:formatCode>
                <c:ptCount val="10"/>
                <c:pt idx="0">
                  <c:v>188741943</c:v>
                </c:pt>
                <c:pt idx="1">
                  <c:v>171872071</c:v>
                </c:pt>
                <c:pt idx="2">
                  <c:v>226611486</c:v>
                </c:pt>
                <c:pt idx="3">
                  <c:v>237696790</c:v>
                </c:pt>
                <c:pt idx="4">
                  <c:v>310381993</c:v>
                </c:pt>
                <c:pt idx="5">
                  <c:v>188979907</c:v>
                </c:pt>
                <c:pt idx="6">
                  <c:v>150371939</c:v>
                </c:pt>
                <c:pt idx="7">
                  <c:v>151858076</c:v>
                </c:pt>
                <c:pt idx="8">
                  <c:v>176844054</c:v>
                </c:pt>
                <c:pt idx="9">
                  <c:v>109033410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3E-4031-A358-447F04B17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618128"/>
        <c:axId val="1809496416"/>
      </c:lineChart>
      <c:catAx>
        <c:axId val="194761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9496416"/>
        <c:crosses val="autoZero"/>
        <c:auto val="1"/>
        <c:lblAlgn val="ctr"/>
        <c:lblOffset val="100"/>
        <c:noMultiLvlLbl val="0"/>
      </c:catAx>
      <c:valAx>
        <c:axId val="180949641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61812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1 - Annual import volume (Kg)</a:t>
            </a:r>
            <a:endParaRPr lang="en-GB"/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 MRP'!$B$12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MRP'!$C$11:$E$11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MRP'!$C$12:$E$12</c:f>
              <c:numCache>
                <c:formatCode>#,##0</c:formatCode>
                <c:ptCount val="3"/>
                <c:pt idx="0">
                  <c:v>824922290</c:v>
                </c:pt>
                <c:pt idx="1">
                  <c:v>801591915</c:v>
                </c:pt>
                <c:pt idx="2">
                  <c:v>285877464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6A-44FC-B60D-8DE16AB80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044051776"/>
        <c:axId val="1795316496"/>
      </c:lineChart>
      <c:catAx>
        <c:axId val="204405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316496"/>
        <c:crosses val="autoZero"/>
        <c:auto val="1"/>
        <c:lblAlgn val="ctr"/>
        <c:lblOffset val="100"/>
        <c:noMultiLvlLbl val="0"/>
      </c:catAx>
      <c:valAx>
        <c:axId val="179531649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05177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MRP'!$B$36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MRP'!$C$35:$L$35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MRP'!$C$36:$L$36</c:f>
              <c:numCache>
                <c:formatCode>#,##0</c:formatCode>
                <c:ptCount val="10"/>
                <c:pt idx="0">
                  <c:v>90367441</c:v>
                </c:pt>
                <c:pt idx="1">
                  <c:v>62796809</c:v>
                </c:pt>
                <c:pt idx="2">
                  <c:v>63555224</c:v>
                </c:pt>
                <c:pt idx="3">
                  <c:v>75911986</c:v>
                </c:pt>
                <c:pt idx="4">
                  <c:v>77361477</c:v>
                </c:pt>
                <c:pt idx="5">
                  <c:v>43425803</c:v>
                </c:pt>
                <c:pt idx="6">
                  <c:v>32343149</c:v>
                </c:pt>
                <c:pt idx="7">
                  <c:v>30281116</c:v>
                </c:pt>
                <c:pt idx="8">
                  <c:v>38380821</c:v>
                </c:pt>
                <c:pt idx="9">
                  <c:v>16121173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B-4406-ADD7-7F353D33B3EF}"/>
            </c:ext>
          </c:extLst>
        </c:ser>
        <c:ser>
          <c:idx val="1"/>
          <c:order val="1"/>
          <c:tx>
            <c:strRef>
              <c:f>'Total MRP'!$B$37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MRP'!$C$35:$L$35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MRP'!$C$37:$L$37</c:f>
              <c:numCache>
                <c:formatCode>#,##0</c:formatCode>
                <c:ptCount val="10"/>
                <c:pt idx="0">
                  <c:v>27628380</c:v>
                </c:pt>
                <c:pt idx="1">
                  <c:v>45411740</c:v>
                </c:pt>
                <c:pt idx="2">
                  <c:v>31093797</c:v>
                </c:pt>
                <c:pt idx="3">
                  <c:v>30372795</c:v>
                </c:pt>
                <c:pt idx="4">
                  <c:v>30027726</c:v>
                </c:pt>
                <c:pt idx="5">
                  <c:v>34236672</c:v>
                </c:pt>
                <c:pt idx="6">
                  <c:v>28529254</c:v>
                </c:pt>
                <c:pt idx="7">
                  <c:v>36370926</c:v>
                </c:pt>
                <c:pt idx="8">
                  <c:v>31409364</c:v>
                </c:pt>
                <c:pt idx="9">
                  <c:v>45571902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B-4406-ADD7-7F353D33B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4691136"/>
        <c:axId val="1661196672"/>
      </c:barChart>
      <c:lineChart>
        <c:grouping val="standard"/>
        <c:varyColors val="0"/>
        <c:ser>
          <c:idx val="2"/>
          <c:order val="2"/>
          <c:tx>
            <c:strRef>
              <c:f>'Total MRP'!$B$38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MRP'!$C$35:$L$35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MRP'!$C$38:$L$38</c:f>
              <c:numCache>
                <c:formatCode>#,##0</c:formatCode>
                <c:ptCount val="10"/>
                <c:pt idx="0">
                  <c:v>117995821</c:v>
                </c:pt>
                <c:pt idx="1">
                  <c:v>108208549</c:v>
                </c:pt>
                <c:pt idx="2">
                  <c:v>94649021</c:v>
                </c:pt>
                <c:pt idx="3">
                  <c:v>106284781</c:v>
                </c:pt>
                <c:pt idx="4">
                  <c:v>107389203</c:v>
                </c:pt>
                <c:pt idx="5">
                  <c:v>77662475</c:v>
                </c:pt>
                <c:pt idx="6">
                  <c:v>60872403</c:v>
                </c:pt>
                <c:pt idx="7">
                  <c:v>66652042</c:v>
                </c:pt>
                <c:pt idx="8">
                  <c:v>69790185</c:v>
                </c:pt>
                <c:pt idx="9">
                  <c:v>61693075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AB-4406-ADD7-7F353D33B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4691136"/>
        <c:axId val="1661196672"/>
      </c:lineChart>
      <c:catAx>
        <c:axId val="204469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196672"/>
        <c:crosses val="autoZero"/>
        <c:auto val="1"/>
        <c:lblAlgn val="ctr"/>
        <c:lblOffset val="100"/>
        <c:noMultiLvlLbl val="0"/>
      </c:catAx>
      <c:valAx>
        <c:axId val="166119667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69113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MRP'!$B$43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MRP'!$C$42:$E$42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MRP'!$C$43:$E$43</c:f>
              <c:numCache>
                <c:formatCode>#,##0</c:formatCode>
                <c:ptCount val="3"/>
                <c:pt idx="0">
                  <c:v>427138172</c:v>
                </c:pt>
                <c:pt idx="1">
                  <c:v>312576123</c:v>
                </c:pt>
                <c:pt idx="2">
                  <c:v>131483260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00-49F1-9AC4-3EC7F6516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95909168"/>
        <c:axId val="228541776"/>
      </c:lineChart>
      <c:catAx>
        <c:axId val="179590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541776"/>
        <c:crosses val="autoZero"/>
        <c:auto val="1"/>
        <c:lblAlgn val="ctr"/>
        <c:lblOffset val="100"/>
        <c:noMultiLvlLbl val="0"/>
      </c:catAx>
      <c:valAx>
        <c:axId val="22854177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9091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4 -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MRP'!$B$66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MRP'!$C$65:$L$65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MRP'!$C$66:$L$66</c:f>
              <c:numCache>
                <c:formatCode>#,##0</c:formatCode>
                <c:ptCount val="10"/>
                <c:pt idx="0">
                  <c:v>253473720</c:v>
                </c:pt>
                <c:pt idx="1">
                  <c:v>246891107</c:v>
                </c:pt>
                <c:pt idx="2">
                  <c:v>268810409</c:v>
                </c:pt>
                <c:pt idx="3">
                  <c:v>309401970</c:v>
                </c:pt>
                <c:pt idx="4">
                  <c:v>297176868</c:v>
                </c:pt>
                <c:pt idx="5">
                  <c:v>258241315</c:v>
                </c:pt>
                <c:pt idx="6">
                  <c:v>236665117</c:v>
                </c:pt>
                <c:pt idx="7">
                  <c:v>219899103</c:v>
                </c:pt>
                <c:pt idx="8">
                  <c:v>214391155</c:v>
                </c:pt>
                <c:pt idx="9">
                  <c:v>118200547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E-4A39-A02F-B03BA58008CE}"/>
            </c:ext>
          </c:extLst>
        </c:ser>
        <c:ser>
          <c:idx val="1"/>
          <c:order val="1"/>
          <c:tx>
            <c:strRef>
              <c:f>'Total MRP'!$B$67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MRP'!$C$65:$L$65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MRP'!$C$67:$L$67</c:f>
              <c:numCache>
                <c:formatCode>#,##0</c:formatCode>
                <c:ptCount val="10"/>
                <c:pt idx="0">
                  <c:v>115348821</c:v>
                </c:pt>
                <c:pt idx="1">
                  <c:v>102574640</c:v>
                </c:pt>
                <c:pt idx="2">
                  <c:v>160252617</c:v>
                </c:pt>
                <c:pt idx="3">
                  <c:v>167612786</c:v>
                </c:pt>
                <c:pt idx="4">
                  <c:v>126021571</c:v>
                </c:pt>
                <c:pt idx="5">
                  <c:v>108286875</c:v>
                </c:pt>
                <c:pt idx="6">
                  <c:v>79206300</c:v>
                </c:pt>
                <c:pt idx="7">
                  <c:v>132456227</c:v>
                </c:pt>
                <c:pt idx="8">
                  <c:v>86230590</c:v>
                </c:pt>
                <c:pt idx="9">
                  <c:v>95824581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E-4A39-A02F-B03BA5800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249280"/>
        <c:axId val="1978421536"/>
      </c:barChart>
      <c:lineChart>
        <c:grouping val="standard"/>
        <c:varyColors val="0"/>
        <c:ser>
          <c:idx val="2"/>
          <c:order val="2"/>
          <c:tx>
            <c:strRef>
              <c:f>'Total MRP'!$B$68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MRP'!$C$65:$L$65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MRP'!$C$68:$L$68</c:f>
              <c:numCache>
                <c:formatCode>#,##0</c:formatCode>
                <c:ptCount val="10"/>
                <c:pt idx="0">
                  <c:v>368822541</c:v>
                </c:pt>
                <c:pt idx="1">
                  <c:v>349465747</c:v>
                </c:pt>
                <c:pt idx="2">
                  <c:v>429063026</c:v>
                </c:pt>
                <c:pt idx="3">
                  <c:v>477014756</c:v>
                </c:pt>
                <c:pt idx="4">
                  <c:v>423198439</c:v>
                </c:pt>
                <c:pt idx="5">
                  <c:v>366528190</c:v>
                </c:pt>
                <c:pt idx="6">
                  <c:v>315871417</c:v>
                </c:pt>
                <c:pt idx="7">
                  <c:v>352355330</c:v>
                </c:pt>
                <c:pt idx="8">
                  <c:v>300621745</c:v>
                </c:pt>
                <c:pt idx="9">
                  <c:v>214025128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AE-4A39-A02F-B03BA5800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249280"/>
        <c:axId val="1978421536"/>
      </c:lineChart>
      <c:catAx>
        <c:axId val="23724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21536"/>
        <c:crosses val="autoZero"/>
        <c:auto val="1"/>
        <c:lblAlgn val="ctr"/>
        <c:lblOffset val="100"/>
        <c:noMultiLvlLbl val="0"/>
      </c:catAx>
      <c:valAx>
        <c:axId val="197842153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24928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4 -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MRP'!$B$73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MRP'!$C$72:$E$72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MRP'!$C$73:$E$73</c:f>
              <c:numCache>
                <c:formatCode>#,##0</c:formatCode>
                <c:ptCount val="3"/>
                <c:pt idx="0">
                  <c:v>1624366070</c:v>
                </c:pt>
                <c:pt idx="1">
                  <c:v>1457953376</c:v>
                </c:pt>
                <c:pt idx="2">
                  <c:v>514646873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85-490F-9E6E-9FD3383A0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39082064"/>
        <c:axId val="1978426064"/>
      </c:lineChart>
      <c:catAx>
        <c:axId val="23908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26064"/>
        <c:crosses val="autoZero"/>
        <c:auto val="1"/>
        <c:lblAlgn val="ctr"/>
        <c:lblOffset val="100"/>
        <c:noMultiLvlLbl val="0"/>
      </c:catAx>
      <c:valAx>
        <c:axId val="197842606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08206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MRP'!$B$97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MRP'!$C$96:$L$96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MRP'!$C$97:$L$97</c:f>
              <c:numCache>
                <c:formatCode>#,##0</c:formatCode>
                <c:ptCount val="10"/>
                <c:pt idx="0">
                  <c:v>67992911</c:v>
                </c:pt>
                <c:pt idx="1">
                  <c:v>57735548</c:v>
                </c:pt>
                <c:pt idx="2">
                  <c:v>88353736</c:v>
                </c:pt>
                <c:pt idx="3">
                  <c:v>93078709</c:v>
                </c:pt>
                <c:pt idx="4">
                  <c:v>67066848</c:v>
                </c:pt>
                <c:pt idx="5">
                  <c:v>56608661</c:v>
                </c:pt>
                <c:pt idx="6">
                  <c:v>45988116</c:v>
                </c:pt>
                <c:pt idx="7">
                  <c:v>51622706</c:v>
                </c:pt>
                <c:pt idx="8">
                  <c:v>45027133</c:v>
                </c:pt>
                <c:pt idx="9">
                  <c:v>43766914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0-4600-BF64-B5FD798329F3}"/>
            </c:ext>
          </c:extLst>
        </c:ser>
        <c:ser>
          <c:idx val="1"/>
          <c:order val="1"/>
          <c:tx>
            <c:strRef>
              <c:f>'Total MRP'!$B$98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MRP'!$C$96:$L$96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MRP'!$C$98:$L$98</c:f>
              <c:numCache>
                <c:formatCode>#,##0</c:formatCode>
                <c:ptCount val="10"/>
                <c:pt idx="0">
                  <c:v>18415391</c:v>
                </c:pt>
                <c:pt idx="1">
                  <c:v>21324899</c:v>
                </c:pt>
                <c:pt idx="2">
                  <c:v>12928833</c:v>
                </c:pt>
                <c:pt idx="3">
                  <c:v>12918096</c:v>
                </c:pt>
                <c:pt idx="4">
                  <c:v>38812259</c:v>
                </c:pt>
                <c:pt idx="5">
                  <c:v>34863843</c:v>
                </c:pt>
                <c:pt idx="6">
                  <c:v>17927548</c:v>
                </c:pt>
                <c:pt idx="7">
                  <c:v>15170554</c:v>
                </c:pt>
                <c:pt idx="8">
                  <c:v>10971504</c:v>
                </c:pt>
                <c:pt idx="9">
                  <c:v>16134915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90-4600-BF64-B5FD7983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486736"/>
        <c:axId val="1978413632"/>
      </c:barChart>
      <c:lineChart>
        <c:grouping val="standard"/>
        <c:varyColors val="0"/>
        <c:ser>
          <c:idx val="2"/>
          <c:order val="2"/>
          <c:tx>
            <c:strRef>
              <c:f>'Total MRP'!$B$99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MRP'!$C$96:$L$96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MRP'!$C$99:$L$99</c:f>
              <c:numCache>
                <c:formatCode>#,##0</c:formatCode>
                <c:ptCount val="10"/>
                <c:pt idx="0">
                  <c:v>86408302</c:v>
                </c:pt>
                <c:pt idx="1">
                  <c:v>79060447</c:v>
                </c:pt>
                <c:pt idx="2">
                  <c:v>101282569</c:v>
                </c:pt>
                <c:pt idx="3">
                  <c:v>105996805</c:v>
                </c:pt>
                <c:pt idx="4">
                  <c:v>105879107</c:v>
                </c:pt>
                <c:pt idx="5">
                  <c:v>91472504</c:v>
                </c:pt>
                <c:pt idx="6">
                  <c:v>63915664</c:v>
                </c:pt>
                <c:pt idx="7">
                  <c:v>66793260</c:v>
                </c:pt>
                <c:pt idx="8">
                  <c:v>55998637</c:v>
                </c:pt>
                <c:pt idx="9">
                  <c:v>59901829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90-4600-BF64-B5FD7983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486736"/>
        <c:axId val="1978413632"/>
      </c:lineChart>
      <c:catAx>
        <c:axId val="24348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13632"/>
        <c:crosses val="autoZero"/>
        <c:auto val="1"/>
        <c:lblAlgn val="ctr"/>
        <c:lblOffset val="100"/>
        <c:noMultiLvlLbl val="0"/>
      </c:catAx>
      <c:valAx>
        <c:axId val="197841363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8673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7 -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MRP'!$B$104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MRP'!$C$103:$E$103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MRP'!$C$104:$E$104</c:f>
              <c:numCache>
                <c:formatCode>#,##0</c:formatCode>
                <c:ptCount val="3"/>
                <c:pt idx="0">
                  <c:v>372748123</c:v>
                </c:pt>
                <c:pt idx="1">
                  <c:v>328060535</c:v>
                </c:pt>
                <c:pt idx="2">
                  <c:v>115900466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96-4DAF-89AE-CB88E476A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95905168"/>
        <c:axId val="228551344"/>
      </c:lineChart>
      <c:catAx>
        <c:axId val="179590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551344"/>
        <c:crosses val="autoZero"/>
        <c:auto val="1"/>
        <c:lblAlgn val="ctr"/>
        <c:lblOffset val="100"/>
        <c:noMultiLvlLbl val="0"/>
      </c:catAx>
      <c:valAx>
        <c:axId val="22855134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9051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12 -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MRP'!$B$127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MRP'!$C$126:$L$126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MRP'!$C$127:$L$127</c:f>
              <c:numCache>
                <c:formatCode>#,##0</c:formatCode>
                <c:ptCount val="10"/>
                <c:pt idx="0">
                  <c:v>50458357</c:v>
                </c:pt>
                <c:pt idx="1">
                  <c:v>55967509</c:v>
                </c:pt>
                <c:pt idx="2">
                  <c:v>55456272</c:v>
                </c:pt>
                <c:pt idx="3">
                  <c:v>50169262</c:v>
                </c:pt>
                <c:pt idx="4">
                  <c:v>51983028</c:v>
                </c:pt>
                <c:pt idx="5">
                  <c:v>45001645</c:v>
                </c:pt>
                <c:pt idx="6">
                  <c:v>36452557</c:v>
                </c:pt>
                <c:pt idx="7">
                  <c:v>36851505</c:v>
                </c:pt>
                <c:pt idx="8">
                  <c:v>37773662</c:v>
                </c:pt>
                <c:pt idx="9">
                  <c:v>24770497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23-40DF-B876-2D79FF224365}"/>
            </c:ext>
          </c:extLst>
        </c:ser>
        <c:ser>
          <c:idx val="1"/>
          <c:order val="1"/>
          <c:tx>
            <c:strRef>
              <c:f>'Total MRP'!$B$128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MRP'!$C$126:$L$126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MRP'!$C$128:$L$128</c:f>
              <c:numCache>
                <c:formatCode>#,##0</c:formatCode>
                <c:ptCount val="10"/>
                <c:pt idx="0">
                  <c:v>24754554</c:v>
                </c:pt>
                <c:pt idx="1">
                  <c:v>27095021</c:v>
                </c:pt>
                <c:pt idx="2">
                  <c:v>25436098</c:v>
                </c:pt>
                <c:pt idx="3">
                  <c:v>13214644</c:v>
                </c:pt>
                <c:pt idx="4">
                  <c:v>19767991</c:v>
                </c:pt>
                <c:pt idx="5">
                  <c:v>15678470</c:v>
                </c:pt>
                <c:pt idx="6">
                  <c:v>17342663</c:v>
                </c:pt>
                <c:pt idx="7">
                  <c:v>23028100</c:v>
                </c:pt>
                <c:pt idx="8">
                  <c:v>11210496</c:v>
                </c:pt>
                <c:pt idx="9">
                  <c:v>6242358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23-40DF-B876-2D79FF224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481936"/>
        <c:axId val="1978416128"/>
      </c:barChart>
      <c:lineChart>
        <c:grouping val="standard"/>
        <c:varyColors val="0"/>
        <c:ser>
          <c:idx val="2"/>
          <c:order val="2"/>
          <c:tx>
            <c:strRef>
              <c:f>'Total MRP'!$B$129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MRP'!$C$126:$L$126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MRP'!$C$129:$L$129</c:f>
              <c:numCache>
                <c:formatCode>#,##0</c:formatCode>
                <c:ptCount val="10"/>
                <c:pt idx="0">
                  <c:v>75212911</c:v>
                </c:pt>
                <c:pt idx="1">
                  <c:v>83062530</c:v>
                </c:pt>
                <c:pt idx="2">
                  <c:v>80892370</c:v>
                </c:pt>
                <c:pt idx="3">
                  <c:v>63383906</c:v>
                </c:pt>
                <c:pt idx="4">
                  <c:v>71751019</c:v>
                </c:pt>
                <c:pt idx="5">
                  <c:v>60680115</c:v>
                </c:pt>
                <c:pt idx="6">
                  <c:v>53795220</c:v>
                </c:pt>
                <c:pt idx="7">
                  <c:v>59879605</c:v>
                </c:pt>
                <c:pt idx="8">
                  <c:v>48984158</c:v>
                </c:pt>
                <c:pt idx="9">
                  <c:v>31012855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23-40DF-B876-2D79FF224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481936"/>
        <c:axId val="1978416128"/>
      </c:lineChart>
      <c:catAx>
        <c:axId val="24348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16128"/>
        <c:crosses val="autoZero"/>
        <c:auto val="1"/>
        <c:lblAlgn val="ctr"/>
        <c:lblOffset val="100"/>
        <c:noMultiLvlLbl val="0"/>
      </c:catAx>
      <c:valAx>
        <c:axId val="1978416128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8193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12 -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MRP'!$B$134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MRP'!$C$133:$E$133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MRP'!$C$134:$E$134</c:f>
              <c:numCache>
                <c:formatCode>#,##0</c:formatCode>
                <c:ptCount val="3"/>
                <c:pt idx="0">
                  <c:v>302551717</c:v>
                </c:pt>
                <c:pt idx="1">
                  <c:v>246105959</c:v>
                </c:pt>
                <c:pt idx="2">
                  <c:v>79997013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17-4040-91F2-20427F6B0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26657040"/>
        <c:axId val="2054069776"/>
      </c:lineChart>
      <c:catAx>
        <c:axId val="42665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4069776"/>
        <c:crosses val="autoZero"/>
        <c:auto val="1"/>
        <c:lblAlgn val="ctr"/>
        <c:lblOffset val="100"/>
        <c:noMultiLvlLbl val="0"/>
      </c:catAx>
      <c:valAx>
        <c:axId val="205406977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65704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MRP'!$B$158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MRP'!$C$157:$L$157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Q2/20*</c:v>
                </c:pt>
              </c:strCache>
            </c:strRef>
          </c:cat>
          <c:val>
            <c:numRef>
              <c:f>'Total MRP'!$C$158:$L$158</c:f>
              <c:numCache>
                <c:formatCode>#,##0</c:formatCode>
                <c:ptCount val="10"/>
                <c:pt idx="0">
                  <c:v>129433428</c:v>
                </c:pt>
                <c:pt idx="1">
                  <c:v>140633646</c:v>
                </c:pt>
                <c:pt idx="2">
                  <c:v>136073261</c:v>
                </c:pt>
                <c:pt idx="3">
                  <c:v>153340417</c:v>
                </c:pt>
                <c:pt idx="4">
                  <c:v>142252932</c:v>
                </c:pt>
                <c:pt idx="5">
                  <c:v>134061113</c:v>
                </c:pt>
                <c:pt idx="6">
                  <c:v>160415095</c:v>
                </c:pt>
                <c:pt idx="7">
                  <c:v>118069182</c:v>
                </c:pt>
                <c:pt idx="8">
                  <c:v>90869041</c:v>
                </c:pt>
                <c:pt idx="9">
                  <c:v>65772902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5-499C-B118-54052768F09F}"/>
            </c:ext>
          </c:extLst>
        </c:ser>
        <c:ser>
          <c:idx val="1"/>
          <c:order val="1"/>
          <c:tx>
            <c:strRef>
              <c:f>'Total MRP'!$B$159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MRP'!$C$157:$L$157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Q2/20*</c:v>
                </c:pt>
              </c:strCache>
            </c:strRef>
          </c:cat>
          <c:val>
            <c:numRef>
              <c:f>'Total MRP'!$C$159:$L$159</c:f>
              <c:numCache>
                <c:formatCode>#,##0</c:formatCode>
                <c:ptCount val="10"/>
                <c:pt idx="0">
                  <c:v>29633315</c:v>
                </c:pt>
                <c:pt idx="1">
                  <c:v>8089958</c:v>
                </c:pt>
                <c:pt idx="2">
                  <c:v>12191856</c:v>
                </c:pt>
                <c:pt idx="3">
                  <c:v>27735950</c:v>
                </c:pt>
                <c:pt idx="4">
                  <c:v>9320925</c:v>
                </c:pt>
                <c:pt idx="5">
                  <c:v>5491699</c:v>
                </c:pt>
                <c:pt idx="6">
                  <c:v>6049498</c:v>
                </c:pt>
                <c:pt idx="7">
                  <c:v>9256045</c:v>
                </c:pt>
                <c:pt idx="8">
                  <c:v>1770113</c:v>
                </c:pt>
                <c:pt idx="9">
                  <c:v>5540683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5-499C-B118-54052768F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668640"/>
        <c:axId val="2054085584"/>
      </c:barChart>
      <c:lineChart>
        <c:grouping val="standard"/>
        <c:varyColors val="0"/>
        <c:ser>
          <c:idx val="2"/>
          <c:order val="2"/>
          <c:tx>
            <c:strRef>
              <c:f>'Total MRP'!$B$160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MRP'!$C$157:$L$157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Q2/20*</c:v>
                </c:pt>
              </c:strCache>
            </c:strRef>
          </c:cat>
          <c:val>
            <c:numRef>
              <c:f>'Total MRP'!$C$160:$L$160</c:f>
              <c:numCache>
                <c:formatCode>#,##0</c:formatCode>
                <c:ptCount val="10"/>
                <c:pt idx="0">
                  <c:v>159066743</c:v>
                </c:pt>
                <c:pt idx="1">
                  <c:v>148723604</c:v>
                </c:pt>
                <c:pt idx="2">
                  <c:v>148265117</c:v>
                </c:pt>
                <c:pt idx="3">
                  <c:v>181076367</c:v>
                </c:pt>
                <c:pt idx="4">
                  <c:v>151573857</c:v>
                </c:pt>
                <c:pt idx="5">
                  <c:v>139552812</c:v>
                </c:pt>
                <c:pt idx="6">
                  <c:v>166464593</c:v>
                </c:pt>
                <c:pt idx="7">
                  <c:v>127325227</c:v>
                </c:pt>
                <c:pt idx="8">
                  <c:v>92639154</c:v>
                </c:pt>
                <c:pt idx="9">
                  <c:v>71313585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B5-499C-B118-54052768F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668640"/>
        <c:axId val="2054085584"/>
      </c:lineChart>
      <c:catAx>
        <c:axId val="42666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4085584"/>
        <c:crosses val="autoZero"/>
        <c:auto val="1"/>
        <c:lblAlgn val="ctr"/>
        <c:lblOffset val="100"/>
        <c:noMultiLvlLbl val="0"/>
      </c:catAx>
      <c:valAx>
        <c:axId val="205408558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66864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17 -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MRP'!$B$165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MRP'!$C$164:$E$164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H1/2020*</c:v>
                </c:pt>
              </c:strCache>
            </c:strRef>
          </c:cat>
          <c:val>
            <c:numRef>
              <c:f>'Total MRP'!$C$165:$E$165</c:f>
              <c:numCache>
                <c:formatCode>#,##0</c:formatCode>
                <c:ptCount val="3"/>
                <c:pt idx="0">
                  <c:v>637131831</c:v>
                </c:pt>
                <c:pt idx="1">
                  <c:v>584916489</c:v>
                </c:pt>
                <c:pt idx="2">
                  <c:v>163952739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50-42BF-879C-DABC8CF62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96199424"/>
        <c:axId val="417105424"/>
      </c:lineChart>
      <c:catAx>
        <c:axId val="39619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105424"/>
        <c:crosses val="autoZero"/>
        <c:auto val="1"/>
        <c:lblAlgn val="ctr"/>
        <c:lblOffset val="100"/>
        <c:noMultiLvlLbl val="0"/>
      </c:catAx>
      <c:valAx>
        <c:axId val="41710542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19942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20 -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MRP'!$B$220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MRP'!$C$219:$L$219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MRP'!$C$220:$L$220</c:f>
              <c:numCache>
                <c:formatCode>#,##0</c:formatCode>
                <c:ptCount val="10"/>
                <c:pt idx="0">
                  <c:v>4908233</c:v>
                </c:pt>
                <c:pt idx="1">
                  <c:v>5678527</c:v>
                </c:pt>
                <c:pt idx="2">
                  <c:v>4542373</c:v>
                </c:pt>
                <c:pt idx="3">
                  <c:v>3752398</c:v>
                </c:pt>
                <c:pt idx="4">
                  <c:v>5783065</c:v>
                </c:pt>
                <c:pt idx="5">
                  <c:v>5844299</c:v>
                </c:pt>
                <c:pt idx="6">
                  <c:v>4554788</c:v>
                </c:pt>
                <c:pt idx="7">
                  <c:v>4947497</c:v>
                </c:pt>
                <c:pt idx="8">
                  <c:v>5137559</c:v>
                </c:pt>
                <c:pt idx="9">
                  <c:v>2074459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5-4C12-90FF-B0CA751A1EFB}"/>
            </c:ext>
          </c:extLst>
        </c:ser>
        <c:ser>
          <c:idx val="1"/>
          <c:order val="1"/>
          <c:tx>
            <c:strRef>
              <c:f>'Total MRP'!$B$221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MRP'!$C$219:$L$219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MRP'!$C$221:$L$221</c:f>
              <c:numCache>
                <c:formatCode>#,##0</c:formatCode>
                <c:ptCount val="10"/>
                <c:pt idx="0">
                  <c:v>16448525</c:v>
                </c:pt>
                <c:pt idx="1">
                  <c:v>15629554</c:v>
                </c:pt>
                <c:pt idx="2">
                  <c:v>16654045</c:v>
                </c:pt>
                <c:pt idx="3">
                  <c:v>16721653</c:v>
                </c:pt>
                <c:pt idx="4">
                  <c:v>14123064</c:v>
                </c:pt>
                <c:pt idx="5">
                  <c:v>14194940</c:v>
                </c:pt>
                <c:pt idx="6">
                  <c:v>22776372</c:v>
                </c:pt>
                <c:pt idx="7">
                  <c:v>16571310</c:v>
                </c:pt>
                <c:pt idx="8">
                  <c:v>18456278</c:v>
                </c:pt>
                <c:pt idx="9">
                  <c:v>2531381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5-4C12-90FF-B0CA751A1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6533408"/>
        <c:axId val="404913840"/>
      </c:barChart>
      <c:lineChart>
        <c:grouping val="standard"/>
        <c:varyColors val="0"/>
        <c:ser>
          <c:idx val="2"/>
          <c:order val="2"/>
          <c:tx>
            <c:strRef>
              <c:f>'Total MRP'!$B$222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MRP'!$C$219:$L$219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MRP'!$C$222:$L$222</c:f>
              <c:numCache>
                <c:formatCode>#,##0</c:formatCode>
                <c:ptCount val="10"/>
                <c:pt idx="0">
                  <c:v>21356758</c:v>
                </c:pt>
                <c:pt idx="1">
                  <c:v>21308081</c:v>
                </c:pt>
                <c:pt idx="2">
                  <c:v>21196418</c:v>
                </c:pt>
                <c:pt idx="3">
                  <c:v>20474051</c:v>
                </c:pt>
                <c:pt idx="4">
                  <c:v>19906129</c:v>
                </c:pt>
                <c:pt idx="5">
                  <c:v>20039239</c:v>
                </c:pt>
                <c:pt idx="6">
                  <c:v>27331160</c:v>
                </c:pt>
                <c:pt idx="7">
                  <c:v>21518807</c:v>
                </c:pt>
                <c:pt idx="8">
                  <c:v>23593837</c:v>
                </c:pt>
                <c:pt idx="9">
                  <c:v>4605840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5-4C12-90FF-B0CA751A1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533408"/>
        <c:axId val="404913840"/>
      </c:lineChart>
      <c:catAx>
        <c:axId val="32653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13840"/>
        <c:crosses val="autoZero"/>
        <c:auto val="1"/>
        <c:lblAlgn val="ctr"/>
        <c:lblOffset val="100"/>
        <c:noMultiLvlLbl val="0"/>
      </c:catAx>
      <c:valAx>
        <c:axId val="40491384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53340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20 -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MRP'!$B$227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MRP'!$C$226:$E$226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MRP'!$C$227:$E$227</c:f>
              <c:numCache>
                <c:formatCode>#,##0</c:formatCode>
                <c:ptCount val="3"/>
                <c:pt idx="0">
                  <c:v>84335308</c:v>
                </c:pt>
                <c:pt idx="1">
                  <c:v>88795335</c:v>
                </c:pt>
                <c:pt idx="2">
                  <c:v>28199677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AE-43CB-80E0-F511B7A66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45785920"/>
        <c:axId val="326662704"/>
      </c:lineChart>
      <c:catAx>
        <c:axId val="44578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662704"/>
        <c:crosses val="autoZero"/>
        <c:auto val="1"/>
        <c:lblAlgn val="ctr"/>
        <c:lblOffset val="100"/>
        <c:noMultiLvlLbl val="0"/>
      </c:catAx>
      <c:valAx>
        <c:axId val="32666270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78592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21 -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MRP'!$B$252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MRP'!$C$251:$L$251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MRP'!$C$252:$L$252</c:f>
              <c:numCache>
                <c:formatCode>#,##0</c:formatCode>
                <c:ptCount val="10"/>
                <c:pt idx="0">
                  <c:v>10554278</c:v>
                </c:pt>
                <c:pt idx="1">
                  <c:v>9990189</c:v>
                </c:pt>
                <c:pt idx="2">
                  <c:v>9756832</c:v>
                </c:pt>
                <c:pt idx="3">
                  <c:v>8903803</c:v>
                </c:pt>
                <c:pt idx="4">
                  <c:v>10912220</c:v>
                </c:pt>
                <c:pt idx="5">
                  <c:v>10552291</c:v>
                </c:pt>
                <c:pt idx="6">
                  <c:v>9505968</c:v>
                </c:pt>
                <c:pt idx="7">
                  <c:v>8319037</c:v>
                </c:pt>
                <c:pt idx="8">
                  <c:v>9727203</c:v>
                </c:pt>
                <c:pt idx="9">
                  <c:v>6341551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80-4D20-8DD1-26E33CF21902}"/>
            </c:ext>
          </c:extLst>
        </c:ser>
        <c:ser>
          <c:idx val="1"/>
          <c:order val="1"/>
          <c:tx>
            <c:strRef>
              <c:f>'Total MRP'!$B$253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MRP'!$C$251:$L$251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MRP'!$C$253:$L$253</c:f>
              <c:numCache>
                <c:formatCode>#,##0</c:formatCode>
                <c:ptCount val="10"/>
                <c:pt idx="0">
                  <c:v>35023216</c:v>
                </c:pt>
                <c:pt idx="1">
                  <c:v>38266011</c:v>
                </c:pt>
                <c:pt idx="2">
                  <c:v>33147226</c:v>
                </c:pt>
                <c:pt idx="3">
                  <c:v>28036145</c:v>
                </c:pt>
                <c:pt idx="4">
                  <c:v>34337778</c:v>
                </c:pt>
                <c:pt idx="5">
                  <c:v>36324012</c:v>
                </c:pt>
                <c:pt idx="6">
                  <c:v>45600065</c:v>
                </c:pt>
                <c:pt idx="7">
                  <c:v>44267946</c:v>
                </c:pt>
                <c:pt idx="8">
                  <c:v>33864778</c:v>
                </c:pt>
                <c:pt idx="9">
                  <c:v>5766987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80-4D20-8DD1-26E33CF21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770832"/>
        <c:axId val="536755840"/>
      </c:barChart>
      <c:lineChart>
        <c:grouping val="standard"/>
        <c:varyColors val="0"/>
        <c:ser>
          <c:idx val="2"/>
          <c:order val="2"/>
          <c:tx>
            <c:strRef>
              <c:f>'Total MRP'!$B$254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MRP'!$C$251:$L$251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MRP'!$C$254:$L$254</c:f>
              <c:numCache>
                <c:formatCode>#,##0</c:formatCode>
                <c:ptCount val="10"/>
                <c:pt idx="0">
                  <c:v>45577494</c:v>
                </c:pt>
                <c:pt idx="1">
                  <c:v>48256200</c:v>
                </c:pt>
                <c:pt idx="2">
                  <c:v>42904058</c:v>
                </c:pt>
                <c:pt idx="3">
                  <c:v>36939948</c:v>
                </c:pt>
                <c:pt idx="4">
                  <c:v>45249998</c:v>
                </c:pt>
                <c:pt idx="5">
                  <c:v>46876303</c:v>
                </c:pt>
                <c:pt idx="6">
                  <c:v>55106033</c:v>
                </c:pt>
                <c:pt idx="7">
                  <c:v>52586983</c:v>
                </c:pt>
                <c:pt idx="8">
                  <c:v>43591981</c:v>
                </c:pt>
                <c:pt idx="9">
                  <c:v>12108538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80-4D20-8DD1-26E33CF21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70832"/>
        <c:axId val="536755840"/>
      </c:lineChart>
      <c:catAx>
        <c:axId val="41477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55840"/>
        <c:crosses val="autoZero"/>
        <c:auto val="1"/>
        <c:lblAlgn val="ctr"/>
        <c:lblOffset val="100"/>
        <c:noMultiLvlLbl val="0"/>
      </c:catAx>
      <c:valAx>
        <c:axId val="53675584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7083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21 -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MRP'!$B$259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MRP'!$C$258:$E$258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MRP'!$C$259:$E$259</c:f>
              <c:numCache>
                <c:formatCode>#,##0</c:formatCode>
                <c:ptCount val="3"/>
                <c:pt idx="0">
                  <c:v>173677700</c:v>
                </c:pt>
                <c:pt idx="1">
                  <c:v>199819317</c:v>
                </c:pt>
                <c:pt idx="2">
                  <c:v>55700519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74-4567-AF63-FAADBA0AA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01176432"/>
        <c:axId val="536748768"/>
      </c:lineChart>
      <c:catAx>
        <c:axId val="40117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48768"/>
        <c:crosses val="autoZero"/>
        <c:auto val="1"/>
        <c:lblAlgn val="ctr"/>
        <c:lblOffset val="100"/>
        <c:noMultiLvlLbl val="0"/>
      </c:catAx>
      <c:valAx>
        <c:axId val="536748768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17643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25B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MRP'!$B$282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MRP'!$C$281:$L$281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MRP'!$C$282:$L$282</c:f>
              <c:numCache>
                <c:formatCode>#,##0</c:formatCode>
                <c:ptCount val="10"/>
                <c:pt idx="0">
                  <c:v>4109617</c:v>
                </c:pt>
                <c:pt idx="1">
                  <c:v>8430852</c:v>
                </c:pt>
                <c:pt idx="2">
                  <c:v>3678026</c:v>
                </c:pt>
                <c:pt idx="3">
                  <c:v>6527880</c:v>
                </c:pt>
                <c:pt idx="4">
                  <c:v>11893515</c:v>
                </c:pt>
                <c:pt idx="5">
                  <c:v>1990730</c:v>
                </c:pt>
                <c:pt idx="6">
                  <c:v>274955</c:v>
                </c:pt>
                <c:pt idx="7">
                  <c:v>2375375</c:v>
                </c:pt>
                <c:pt idx="8">
                  <c:v>19167400</c:v>
                </c:pt>
                <c:pt idx="9">
                  <c:v>3607886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CE-4981-B204-B26D88B6E98D}"/>
            </c:ext>
          </c:extLst>
        </c:ser>
        <c:ser>
          <c:idx val="1"/>
          <c:order val="1"/>
          <c:tx>
            <c:strRef>
              <c:f>'Total MRP'!$B$283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MRP'!$C$281:$L$281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MRP'!$C$283:$L$283</c:f>
              <c:numCache>
                <c:formatCode>#,##0</c:formatCode>
                <c:ptCount val="10"/>
                <c:pt idx="0">
                  <c:v>2970844</c:v>
                </c:pt>
                <c:pt idx="1">
                  <c:v>8070512</c:v>
                </c:pt>
                <c:pt idx="2">
                  <c:v>194085</c:v>
                </c:pt>
                <c:pt idx="3">
                  <c:v>1142437</c:v>
                </c:pt>
                <c:pt idx="4">
                  <c:v>1692548</c:v>
                </c:pt>
                <c:pt idx="5">
                  <c:v>15598734</c:v>
                </c:pt>
                <c:pt idx="6">
                  <c:v>504997</c:v>
                </c:pt>
                <c:pt idx="7">
                  <c:v>3354783</c:v>
                </c:pt>
                <c:pt idx="8">
                  <c:v>1840565</c:v>
                </c:pt>
                <c:pt idx="9">
                  <c:v>3224876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CE-4981-B204-B26D88B6E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6727664"/>
        <c:axId val="437373968"/>
      </c:barChart>
      <c:lineChart>
        <c:grouping val="standard"/>
        <c:varyColors val="0"/>
        <c:ser>
          <c:idx val="2"/>
          <c:order val="2"/>
          <c:tx>
            <c:strRef>
              <c:f>'Total MRP'!$B$284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MRP'!$C$281:$L$281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MRP'!$C$284:$L$284</c:f>
              <c:numCache>
                <c:formatCode>#,##0</c:formatCode>
                <c:ptCount val="10"/>
                <c:pt idx="0">
                  <c:v>7080461</c:v>
                </c:pt>
                <c:pt idx="1">
                  <c:v>16501364</c:v>
                </c:pt>
                <c:pt idx="2">
                  <c:v>3872111</c:v>
                </c:pt>
                <c:pt idx="3">
                  <c:v>7670317</c:v>
                </c:pt>
                <c:pt idx="4">
                  <c:v>13586063</c:v>
                </c:pt>
                <c:pt idx="5">
                  <c:v>17589464</c:v>
                </c:pt>
                <c:pt idx="6">
                  <c:v>779952</c:v>
                </c:pt>
                <c:pt idx="7">
                  <c:v>5730158</c:v>
                </c:pt>
                <c:pt idx="8">
                  <c:v>21007965</c:v>
                </c:pt>
                <c:pt idx="9">
                  <c:v>6832762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CE-4981-B204-B26D88B6E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727664"/>
        <c:axId val="437373968"/>
      </c:lineChart>
      <c:catAx>
        <c:axId val="5367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373968"/>
        <c:crosses val="autoZero"/>
        <c:auto val="1"/>
        <c:lblAlgn val="ctr"/>
        <c:lblOffset val="100"/>
        <c:noMultiLvlLbl val="0"/>
      </c:catAx>
      <c:valAx>
        <c:axId val="43737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2766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25B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MRP'!$B$289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MRP'!$C$288:$E$288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MRP'!$C$289:$E$289</c:f>
              <c:numCache>
                <c:formatCode>#,##0</c:formatCode>
                <c:ptCount val="3"/>
                <c:pt idx="0">
                  <c:v>35124253</c:v>
                </c:pt>
                <c:pt idx="1">
                  <c:v>37685637</c:v>
                </c:pt>
                <c:pt idx="2">
                  <c:v>27840727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B6-452C-9E84-482322C23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403779024"/>
        <c:axId val="536745440"/>
      </c:lineChart>
      <c:catAx>
        <c:axId val="40377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45440"/>
        <c:crosses val="autoZero"/>
        <c:auto val="1"/>
        <c:lblAlgn val="ctr"/>
        <c:lblOffset val="100"/>
        <c:noMultiLvlLbl val="0"/>
      </c:catAx>
      <c:valAx>
        <c:axId val="53674544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77902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26 -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MRP'!$B$312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MRP'!$C$311:$L$311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MRP'!$C$312:$L$312</c:f>
              <c:numCache>
                <c:formatCode>#,##0</c:formatCode>
                <c:ptCount val="10"/>
                <c:pt idx="0">
                  <c:v>16763758</c:v>
                </c:pt>
                <c:pt idx="1">
                  <c:v>16247177</c:v>
                </c:pt>
                <c:pt idx="2">
                  <c:v>14752747</c:v>
                </c:pt>
                <c:pt idx="3">
                  <c:v>15487216</c:v>
                </c:pt>
                <c:pt idx="4">
                  <c:v>18992550</c:v>
                </c:pt>
                <c:pt idx="5">
                  <c:v>14659520</c:v>
                </c:pt>
                <c:pt idx="6">
                  <c:v>13830924</c:v>
                </c:pt>
                <c:pt idx="7">
                  <c:v>12263704</c:v>
                </c:pt>
                <c:pt idx="8">
                  <c:v>12696805</c:v>
                </c:pt>
                <c:pt idx="9">
                  <c:v>12772015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DD-46C0-8805-CEB9B1B19B4F}"/>
            </c:ext>
          </c:extLst>
        </c:ser>
        <c:ser>
          <c:idx val="1"/>
          <c:order val="1"/>
          <c:tx>
            <c:strRef>
              <c:f>'Total MRP'!$B$313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MRP'!$C$311:$L$311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MRP'!$C$313:$L$313</c:f>
              <c:numCache>
                <c:formatCode>#,##0</c:formatCode>
                <c:ptCount val="10"/>
                <c:pt idx="0">
                  <c:v>42058508</c:v>
                </c:pt>
                <c:pt idx="1">
                  <c:v>36444122</c:v>
                </c:pt>
                <c:pt idx="2">
                  <c:v>37364493</c:v>
                </c:pt>
                <c:pt idx="3">
                  <c:v>26378671</c:v>
                </c:pt>
                <c:pt idx="4">
                  <c:v>29942556</c:v>
                </c:pt>
                <c:pt idx="5">
                  <c:v>20523758</c:v>
                </c:pt>
                <c:pt idx="6">
                  <c:v>21417940</c:v>
                </c:pt>
                <c:pt idx="7">
                  <c:v>15936657</c:v>
                </c:pt>
                <c:pt idx="8">
                  <c:v>16664206</c:v>
                </c:pt>
                <c:pt idx="9">
                  <c:v>10732575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DD-46C0-8805-CEB9B1B19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317168"/>
        <c:axId val="434964288"/>
      </c:barChart>
      <c:lineChart>
        <c:grouping val="standard"/>
        <c:varyColors val="0"/>
        <c:ser>
          <c:idx val="2"/>
          <c:order val="2"/>
          <c:tx>
            <c:strRef>
              <c:f>'Total MRP'!$B$314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MRP'!$C$311:$L$311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MRP'!$C$314:$L$314</c:f>
              <c:numCache>
                <c:formatCode>#,##0</c:formatCode>
                <c:ptCount val="10"/>
                <c:pt idx="0">
                  <c:v>58822266</c:v>
                </c:pt>
                <c:pt idx="1">
                  <c:v>52691299</c:v>
                </c:pt>
                <c:pt idx="2">
                  <c:v>52117240</c:v>
                </c:pt>
                <c:pt idx="3">
                  <c:v>41865887</c:v>
                </c:pt>
                <c:pt idx="4">
                  <c:v>48935106</c:v>
                </c:pt>
                <c:pt idx="5">
                  <c:v>35183278</c:v>
                </c:pt>
                <c:pt idx="6">
                  <c:v>35248864</c:v>
                </c:pt>
                <c:pt idx="7">
                  <c:v>28200361</c:v>
                </c:pt>
                <c:pt idx="8">
                  <c:v>29361011</c:v>
                </c:pt>
                <c:pt idx="9">
                  <c:v>23504590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D-46C0-8805-CEB9B1B19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317168"/>
        <c:axId val="434964288"/>
      </c:lineChart>
      <c:catAx>
        <c:axId val="64731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964288"/>
        <c:crosses val="autoZero"/>
        <c:auto val="1"/>
        <c:lblAlgn val="ctr"/>
        <c:lblOffset val="100"/>
        <c:noMultiLvlLbl val="0"/>
      </c:catAx>
      <c:valAx>
        <c:axId val="43496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1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26 -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MRP'!$B$319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MRP'!$C$318:$E$318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MRP'!$C$319:$E$319</c:f>
              <c:numCache>
                <c:formatCode>#,##0</c:formatCode>
                <c:ptCount val="3"/>
                <c:pt idx="0">
                  <c:v>205496692</c:v>
                </c:pt>
                <c:pt idx="1">
                  <c:v>147567609</c:v>
                </c:pt>
                <c:pt idx="2">
                  <c:v>52865601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D2-47D0-94F8-3A2F898E3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646984496"/>
        <c:axId val="405941200"/>
      </c:lineChart>
      <c:catAx>
        <c:axId val="64698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941200"/>
        <c:crosses val="autoZero"/>
        <c:auto val="1"/>
        <c:lblAlgn val="ctr"/>
        <c:lblOffset val="100"/>
        <c:noMultiLvlLbl val="0"/>
      </c:catAx>
      <c:valAx>
        <c:axId val="40594120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98449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27 -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MRP'!$B$342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MRP'!$C$341:$L$341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MRP'!$C$342:$L$342</c:f>
              <c:numCache>
                <c:formatCode>#,##0</c:formatCode>
                <c:ptCount val="10"/>
                <c:pt idx="0">
                  <c:v>6885962</c:v>
                </c:pt>
                <c:pt idx="1">
                  <c:v>6509500</c:v>
                </c:pt>
                <c:pt idx="2">
                  <c:v>5937029</c:v>
                </c:pt>
                <c:pt idx="3">
                  <c:v>6379775</c:v>
                </c:pt>
                <c:pt idx="4">
                  <c:v>7586604</c:v>
                </c:pt>
                <c:pt idx="5">
                  <c:v>6457201</c:v>
                </c:pt>
                <c:pt idx="6">
                  <c:v>6079433</c:v>
                </c:pt>
                <c:pt idx="7">
                  <c:v>6096345</c:v>
                </c:pt>
                <c:pt idx="8">
                  <c:v>5502253</c:v>
                </c:pt>
                <c:pt idx="9">
                  <c:v>4263529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5-4B14-AE7B-25F997EDECD8}"/>
            </c:ext>
          </c:extLst>
        </c:ser>
        <c:ser>
          <c:idx val="1"/>
          <c:order val="1"/>
          <c:tx>
            <c:strRef>
              <c:f>'Total MRP'!$B$343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MRP'!$C$341:$L$341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MRP'!$C$343:$L$343</c:f>
              <c:numCache>
                <c:formatCode>#,##0</c:formatCode>
                <c:ptCount val="10"/>
                <c:pt idx="0">
                  <c:v>1926752</c:v>
                </c:pt>
                <c:pt idx="1">
                  <c:v>3328701</c:v>
                </c:pt>
                <c:pt idx="2">
                  <c:v>1603284</c:v>
                </c:pt>
                <c:pt idx="3">
                  <c:v>1323463</c:v>
                </c:pt>
                <c:pt idx="4">
                  <c:v>2633573</c:v>
                </c:pt>
                <c:pt idx="5">
                  <c:v>2292019</c:v>
                </c:pt>
                <c:pt idx="6">
                  <c:v>2982046</c:v>
                </c:pt>
                <c:pt idx="7">
                  <c:v>2246379</c:v>
                </c:pt>
                <c:pt idx="8">
                  <c:v>2888284</c:v>
                </c:pt>
                <c:pt idx="9">
                  <c:v>1517138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5-4B14-AE7B-25F997ED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928624"/>
        <c:axId val="536746688"/>
      </c:barChart>
      <c:lineChart>
        <c:grouping val="standard"/>
        <c:varyColors val="0"/>
        <c:ser>
          <c:idx val="2"/>
          <c:order val="2"/>
          <c:tx>
            <c:strRef>
              <c:f>'Total MRP'!$B$344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MRP'!$C$341:$L$341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MRP'!$C$344:$L$344</c:f>
              <c:numCache>
                <c:formatCode>#,##0</c:formatCode>
                <c:ptCount val="10"/>
                <c:pt idx="0">
                  <c:v>8812714</c:v>
                </c:pt>
                <c:pt idx="1">
                  <c:v>9838201</c:v>
                </c:pt>
                <c:pt idx="2">
                  <c:v>7540313</c:v>
                </c:pt>
                <c:pt idx="3">
                  <c:v>7703238</c:v>
                </c:pt>
                <c:pt idx="4">
                  <c:v>10220177</c:v>
                </c:pt>
                <c:pt idx="5">
                  <c:v>8749220</c:v>
                </c:pt>
                <c:pt idx="6">
                  <c:v>9061479</c:v>
                </c:pt>
                <c:pt idx="7">
                  <c:v>8342724</c:v>
                </c:pt>
                <c:pt idx="8">
                  <c:v>8390537</c:v>
                </c:pt>
                <c:pt idx="9">
                  <c:v>5780667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85-4B14-AE7B-25F997ED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928624"/>
        <c:axId val="536746688"/>
      </c:lineChart>
      <c:catAx>
        <c:axId val="40392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46688"/>
        <c:crosses val="autoZero"/>
        <c:auto val="1"/>
        <c:lblAlgn val="ctr"/>
        <c:lblOffset val="100"/>
        <c:noMultiLvlLbl val="0"/>
      </c:catAx>
      <c:valAx>
        <c:axId val="53674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928624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27 -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MRP'!$B$349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MRP'!$C$348:$E$348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MRP'!$C$349:$E$349</c:f>
              <c:numCache>
                <c:formatCode>#,##0</c:formatCode>
                <c:ptCount val="3"/>
                <c:pt idx="0">
                  <c:v>33894466</c:v>
                </c:pt>
                <c:pt idx="1">
                  <c:v>36373600</c:v>
                </c:pt>
                <c:pt idx="2">
                  <c:v>14171204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D9-44E9-A918-E1AB33506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761645344"/>
        <c:axId val="448131360"/>
      </c:lineChart>
      <c:catAx>
        <c:axId val="7616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131360"/>
        <c:crosses val="autoZero"/>
        <c:auto val="1"/>
        <c:lblAlgn val="ctr"/>
        <c:lblOffset val="100"/>
        <c:noMultiLvlLbl val="0"/>
      </c:catAx>
      <c:valAx>
        <c:axId val="44813136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1645344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28 - Quaretrly import volumes (Kg)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MRP'!$B$372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MRP'!$C$371:$L$371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MRP'!$C$372:$L$372</c:f>
              <c:numCache>
                <c:formatCode>#,##0</c:formatCode>
                <c:ptCount val="10"/>
                <c:pt idx="0">
                  <c:v>33313498</c:v>
                </c:pt>
                <c:pt idx="1">
                  <c:v>19273553</c:v>
                </c:pt>
                <c:pt idx="2">
                  <c:v>19979889</c:v>
                </c:pt>
                <c:pt idx="3">
                  <c:v>21582333</c:v>
                </c:pt>
                <c:pt idx="4">
                  <c:v>18827922</c:v>
                </c:pt>
                <c:pt idx="5">
                  <c:v>18627176</c:v>
                </c:pt>
                <c:pt idx="6">
                  <c:v>20837725</c:v>
                </c:pt>
                <c:pt idx="7">
                  <c:v>15007465</c:v>
                </c:pt>
                <c:pt idx="8">
                  <c:v>16712921</c:v>
                </c:pt>
                <c:pt idx="9">
                  <c:v>12369574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8-4F92-AB8C-F12439036BE7}"/>
            </c:ext>
          </c:extLst>
        </c:ser>
        <c:ser>
          <c:idx val="1"/>
          <c:order val="1"/>
          <c:tx>
            <c:strRef>
              <c:f>'Total MRP'!$B$373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MRP'!$C$371:$L$371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MRP'!$C$373:$L$373</c:f>
              <c:numCache>
                <c:formatCode>#,##0</c:formatCode>
                <c:ptCount val="10"/>
                <c:pt idx="0">
                  <c:v>14206985</c:v>
                </c:pt>
                <c:pt idx="1">
                  <c:v>12595508</c:v>
                </c:pt>
                <c:pt idx="2">
                  <c:v>9190870</c:v>
                </c:pt>
                <c:pt idx="3">
                  <c:v>13996541</c:v>
                </c:pt>
                <c:pt idx="4">
                  <c:v>13689284</c:v>
                </c:pt>
                <c:pt idx="5">
                  <c:v>10559144</c:v>
                </c:pt>
                <c:pt idx="6">
                  <c:v>11528848</c:v>
                </c:pt>
                <c:pt idx="7">
                  <c:v>10152724</c:v>
                </c:pt>
                <c:pt idx="8">
                  <c:v>9069655</c:v>
                </c:pt>
                <c:pt idx="9">
                  <c:v>5187489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8-4F92-AB8C-F12439036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9770384"/>
        <c:axId val="334264816"/>
      </c:barChart>
      <c:lineChart>
        <c:grouping val="standard"/>
        <c:varyColors val="0"/>
        <c:ser>
          <c:idx val="2"/>
          <c:order val="2"/>
          <c:tx>
            <c:strRef>
              <c:f>'Total MRP'!$B$374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MRP'!$C$371:$L$371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MRP'!$C$374:$L$374</c:f>
              <c:numCache>
                <c:formatCode>#,##0</c:formatCode>
                <c:ptCount val="10"/>
                <c:pt idx="0">
                  <c:v>47520483</c:v>
                </c:pt>
                <c:pt idx="1">
                  <c:v>31869061</c:v>
                </c:pt>
                <c:pt idx="2">
                  <c:v>29170759</c:v>
                </c:pt>
                <c:pt idx="3">
                  <c:v>35578874</c:v>
                </c:pt>
                <c:pt idx="4">
                  <c:v>32517206</c:v>
                </c:pt>
                <c:pt idx="5">
                  <c:v>29186320</c:v>
                </c:pt>
                <c:pt idx="6">
                  <c:v>32366573</c:v>
                </c:pt>
                <c:pt idx="7">
                  <c:v>25160189</c:v>
                </c:pt>
                <c:pt idx="8">
                  <c:v>25782576</c:v>
                </c:pt>
                <c:pt idx="9">
                  <c:v>17557063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8-4F92-AB8C-F12439036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770384"/>
        <c:axId val="334264816"/>
      </c:lineChart>
      <c:catAx>
        <c:axId val="70977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264816"/>
        <c:crosses val="autoZero"/>
        <c:auto val="1"/>
        <c:lblAlgn val="ctr"/>
        <c:lblOffset val="100"/>
        <c:noMultiLvlLbl val="0"/>
      </c:catAx>
      <c:valAx>
        <c:axId val="33426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770384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28 - Annual import volume (Kg)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MRP'!$B$379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MRP'!$C$378:$E$378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MRP'!$C$379:$E$379</c:f>
              <c:numCache>
                <c:formatCode>#,##0</c:formatCode>
                <c:ptCount val="3"/>
                <c:pt idx="0">
                  <c:v>144139177</c:v>
                </c:pt>
                <c:pt idx="1">
                  <c:v>119230288</c:v>
                </c:pt>
                <c:pt idx="2">
                  <c:v>43339639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43-409B-B526-A7E22E3C9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639236064"/>
        <c:axId val="446087600"/>
      </c:lineChart>
      <c:catAx>
        <c:axId val="6392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087600"/>
        <c:crosses val="autoZero"/>
        <c:auto val="1"/>
        <c:lblAlgn val="ctr"/>
        <c:lblOffset val="100"/>
        <c:noMultiLvlLbl val="0"/>
      </c:catAx>
      <c:valAx>
        <c:axId val="44608760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236064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GB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Category 19 -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GB" sz="1080" b="0" i="0" u="none" strike="noStrike" kern="1200" cap="none" spc="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MRP'!$B$190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MRP'!$C$189:$L$189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MRP'!$C$190:$L$190</c:f>
              <c:numCache>
                <c:formatCode>#,##0</c:formatCode>
                <c:ptCount val="10"/>
                <c:pt idx="0">
                  <c:v>4872389</c:v>
                </c:pt>
                <c:pt idx="1">
                  <c:v>3239739</c:v>
                </c:pt>
                <c:pt idx="2">
                  <c:v>2941577</c:v>
                </c:pt>
                <c:pt idx="3">
                  <c:v>688969</c:v>
                </c:pt>
                <c:pt idx="4">
                  <c:v>1122049</c:v>
                </c:pt>
                <c:pt idx="5">
                  <c:v>2640349</c:v>
                </c:pt>
                <c:pt idx="6">
                  <c:v>71347522</c:v>
                </c:pt>
                <c:pt idx="7">
                  <c:v>16238326</c:v>
                </c:pt>
                <c:pt idx="8">
                  <c:v>20820454</c:v>
                </c:pt>
                <c:pt idx="9">
                  <c:v>7402758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7-447B-8FD6-55196666FCCF}"/>
            </c:ext>
          </c:extLst>
        </c:ser>
        <c:ser>
          <c:idx val="1"/>
          <c:order val="1"/>
          <c:tx>
            <c:strRef>
              <c:f>'Total MRP'!$B$191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MRP'!$C$189:$L$189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MRP'!$C$191:$L$191</c:f>
              <c:numCache>
                <c:formatCode>#,##0</c:formatCode>
                <c:ptCount val="10"/>
                <c:pt idx="0">
                  <c:v>390502</c:v>
                </c:pt>
                <c:pt idx="1">
                  <c:v>142043</c:v>
                </c:pt>
                <c:pt idx="2">
                  <c:v>159586</c:v>
                </c:pt>
                <c:pt idx="3">
                  <c:v>1058901</c:v>
                </c:pt>
                <c:pt idx="4">
                  <c:v>1096203</c:v>
                </c:pt>
                <c:pt idx="5">
                  <c:v>423141</c:v>
                </c:pt>
                <c:pt idx="6">
                  <c:v>753714</c:v>
                </c:pt>
                <c:pt idx="7">
                  <c:v>147852</c:v>
                </c:pt>
                <c:pt idx="8">
                  <c:v>242818</c:v>
                </c:pt>
                <c:pt idx="9">
                  <c:v>133098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07-447B-8FD6-55196666F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9984272"/>
        <c:axId val="756167344"/>
      </c:barChart>
      <c:lineChart>
        <c:grouping val="standard"/>
        <c:varyColors val="0"/>
        <c:ser>
          <c:idx val="2"/>
          <c:order val="2"/>
          <c:tx>
            <c:strRef>
              <c:f>'Total MRP'!$B$192</c:f>
              <c:strCache>
                <c:ptCount val="1"/>
                <c:pt idx="0">
                  <c:v>Total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MRP'!$C$189:$L$189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MRP'!$C$192:$L$192</c:f>
              <c:numCache>
                <c:formatCode>#,##0</c:formatCode>
                <c:ptCount val="10"/>
                <c:pt idx="0">
                  <c:v>5262891</c:v>
                </c:pt>
                <c:pt idx="1">
                  <c:v>3381782</c:v>
                </c:pt>
                <c:pt idx="2">
                  <c:v>3101163</c:v>
                </c:pt>
                <c:pt idx="3">
                  <c:v>1747870</c:v>
                </c:pt>
                <c:pt idx="4">
                  <c:v>2218252</c:v>
                </c:pt>
                <c:pt idx="5">
                  <c:v>3063490</c:v>
                </c:pt>
                <c:pt idx="6">
                  <c:v>72101236</c:v>
                </c:pt>
                <c:pt idx="7">
                  <c:v>16386178</c:v>
                </c:pt>
                <c:pt idx="8">
                  <c:v>21063272</c:v>
                </c:pt>
                <c:pt idx="9">
                  <c:v>7535856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07-447B-8FD6-55196666F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9984272"/>
        <c:axId val="756167344"/>
      </c:lineChart>
      <c:catAx>
        <c:axId val="83998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167344"/>
        <c:crosses val="autoZero"/>
        <c:auto val="1"/>
        <c:lblAlgn val="ctr"/>
        <c:lblOffset val="100"/>
        <c:noMultiLvlLbl val="0"/>
      </c:catAx>
      <c:valAx>
        <c:axId val="75616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98427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Category 19 - Annual import volume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 MRP'!$B$197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MRP'!$C$196:$E$196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MRP'!$C$197:$E$197</c:f>
              <c:numCache>
                <c:formatCode>#,##0</c:formatCode>
                <c:ptCount val="3"/>
                <c:pt idx="0">
                  <c:v>13493706</c:v>
                </c:pt>
                <c:pt idx="1">
                  <c:v>93769156</c:v>
                </c:pt>
                <c:pt idx="2">
                  <c:v>28599128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5F-4955-8B51-44E6A2D06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839209104"/>
        <c:axId val="745603104"/>
      </c:lineChart>
      <c:catAx>
        <c:axId val="83920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603104"/>
        <c:crosses val="autoZero"/>
        <c:auto val="1"/>
        <c:lblAlgn val="ctr"/>
        <c:lblOffset val="100"/>
        <c:noMultiLvlLbl val="0"/>
      </c:catAx>
      <c:valAx>
        <c:axId val="74560310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20910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13" Type="http://schemas.openxmlformats.org/officeDocument/2006/relationships/chart" Target="../charts/chart39.xml"/><Relationship Id="rId18" Type="http://schemas.openxmlformats.org/officeDocument/2006/relationships/chart" Target="../charts/chart44.xml"/><Relationship Id="rId26" Type="http://schemas.openxmlformats.org/officeDocument/2006/relationships/chart" Target="../charts/chart52.xml"/><Relationship Id="rId3" Type="http://schemas.openxmlformats.org/officeDocument/2006/relationships/chart" Target="../charts/chart29.xml"/><Relationship Id="rId21" Type="http://schemas.openxmlformats.org/officeDocument/2006/relationships/chart" Target="../charts/chart47.xml"/><Relationship Id="rId7" Type="http://schemas.openxmlformats.org/officeDocument/2006/relationships/chart" Target="../charts/chart33.xml"/><Relationship Id="rId12" Type="http://schemas.openxmlformats.org/officeDocument/2006/relationships/chart" Target="../charts/chart38.xml"/><Relationship Id="rId17" Type="http://schemas.openxmlformats.org/officeDocument/2006/relationships/chart" Target="../charts/chart43.xml"/><Relationship Id="rId25" Type="http://schemas.openxmlformats.org/officeDocument/2006/relationships/chart" Target="../charts/chart51.xml"/><Relationship Id="rId2" Type="http://schemas.openxmlformats.org/officeDocument/2006/relationships/chart" Target="../charts/chart28.xml"/><Relationship Id="rId16" Type="http://schemas.openxmlformats.org/officeDocument/2006/relationships/chart" Target="../charts/chart42.xml"/><Relationship Id="rId20" Type="http://schemas.openxmlformats.org/officeDocument/2006/relationships/chart" Target="../charts/chart46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24" Type="http://schemas.openxmlformats.org/officeDocument/2006/relationships/chart" Target="../charts/chart50.xml"/><Relationship Id="rId5" Type="http://schemas.openxmlformats.org/officeDocument/2006/relationships/chart" Target="../charts/chart31.xml"/><Relationship Id="rId15" Type="http://schemas.openxmlformats.org/officeDocument/2006/relationships/chart" Target="../charts/chart41.xml"/><Relationship Id="rId23" Type="http://schemas.openxmlformats.org/officeDocument/2006/relationships/chart" Target="../charts/chart49.xml"/><Relationship Id="rId10" Type="http://schemas.openxmlformats.org/officeDocument/2006/relationships/chart" Target="../charts/chart36.xml"/><Relationship Id="rId19" Type="http://schemas.openxmlformats.org/officeDocument/2006/relationships/chart" Target="../charts/chart45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Relationship Id="rId14" Type="http://schemas.openxmlformats.org/officeDocument/2006/relationships/chart" Target="../charts/chart40.xml"/><Relationship Id="rId22" Type="http://schemas.openxmlformats.org/officeDocument/2006/relationships/chart" Target="../charts/chart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511174</xdr:colOff>
      <xdr:row>13</xdr:row>
      <xdr:rowOff>95250</xdr:rowOff>
    </xdr:from>
    <xdr:to>
      <xdr:col>9</xdr:col>
      <xdr:colOff>387349</xdr:colOff>
      <xdr:row>31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71A591-958A-439B-971B-4A77A789BA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577850</xdr:colOff>
      <xdr:row>13</xdr:row>
      <xdr:rowOff>101600</xdr:rowOff>
    </xdr:from>
    <xdr:to>
      <xdr:col>16</xdr:col>
      <xdr:colOff>523875</xdr:colOff>
      <xdr:row>31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319613D-78F5-41C1-B072-9E0177AE75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495301</xdr:colOff>
      <xdr:row>75</xdr:row>
      <xdr:rowOff>107950</xdr:rowOff>
    </xdr:from>
    <xdr:to>
      <xdr:col>9</xdr:col>
      <xdr:colOff>342901</xdr:colOff>
      <xdr:row>92</xdr:row>
      <xdr:rowOff>154214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1C52F7-CB7C-4375-9EA7-60FBA4A97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577850</xdr:colOff>
      <xdr:row>75</xdr:row>
      <xdr:rowOff>127000</xdr:rowOff>
    </xdr:from>
    <xdr:to>
      <xdr:col>16</xdr:col>
      <xdr:colOff>396875</xdr:colOff>
      <xdr:row>92</xdr:row>
      <xdr:rowOff>152400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E45FE43-0CD0-4DBA-802B-E42548BF42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460375</xdr:colOff>
      <xdr:row>43</xdr:row>
      <xdr:rowOff>146050</xdr:rowOff>
    </xdr:from>
    <xdr:to>
      <xdr:col>9</xdr:col>
      <xdr:colOff>333375</xdr:colOff>
      <xdr:row>61</xdr:row>
      <xdr:rowOff>31750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7716E46-3C49-49B2-9B56-269D51E496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484188</xdr:colOff>
      <xdr:row>44</xdr:row>
      <xdr:rowOff>1588</xdr:rowOff>
    </xdr:from>
    <xdr:to>
      <xdr:col>16</xdr:col>
      <xdr:colOff>492125</xdr:colOff>
      <xdr:row>61</xdr:row>
      <xdr:rowOff>46038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0B10D1-288A-44F9-A63C-47E983D3CA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508000</xdr:colOff>
      <xdr:row>106</xdr:row>
      <xdr:rowOff>52614</xdr:rowOff>
    </xdr:from>
    <xdr:to>
      <xdr:col>9</xdr:col>
      <xdr:colOff>238125</xdr:colOff>
      <xdr:row>123</xdr:row>
      <xdr:rowOff>79375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6295332-A64D-459D-BF29-B4036C0F54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461819</xdr:colOff>
      <xdr:row>106</xdr:row>
      <xdr:rowOff>48490</xdr:rowOff>
    </xdr:from>
    <xdr:to>
      <xdr:col>16</xdr:col>
      <xdr:colOff>392546</xdr:colOff>
      <xdr:row>123</xdr:row>
      <xdr:rowOff>43872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411B41-BC9A-42BF-A7AE-36141F3914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498928</xdr:colOff>
      <xdr:row>137</xdr:row>
      <xdr:rowOff>43542</xdr:rowOff>
    </xdr:from>
    <xdr:to>
      <xdr:col>9</xdr:col>
      <xdr:colOff>174624</xdr:colOff>
      <xdr:row>154</xdr:row>
      <xdr:rowOff>92364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F214870-81C8-4275-97BD-DB5515ED9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473363</xdr:colOff>
      <xdr:row>137</xdr:row>
      <xdr:rowOff>48490</xdr:rowOff>
    </xdr:from>
    <xdr:to>
      <xdr:col>16</xdr:col>
      <xdr:colOff>473364</xdr:colOff>
      <xdr:row>154</xdr:row>
      <xdr:rowOff>92363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C1FA06A-6DC7-4F54-A8E0-0E4960E7AB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511736</xdr:colOff>
      <xdr:row>167</xdr:row>
      <xdr:rowOff>155794</xdr:rowOff>
    </xdr:from>
    <xdr:to>
      <xdr:col>9</xdr:col>
      <xdr:colOff>150091</xdr:colOff>
      <xdr:row>186</xdr:row>
      <xdr:rowOff>23090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A41AF5D-7AE5-44EF-BE11-2A06BC1CC5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450273</xdr:colOff>
      <xdr:row>167</xdr:row>
      <xdr:rowOff>152400</xdr:rowOff>
    </xdr:from>
    <xdr:to>
      <xdr:col>16</xdr:col>
      <xdr:colOff>438728</xdr:colOff>
      <xdr:row>186</xdr:row>
      <xdr:rowOff>11545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C2CC921-AD37-4B4D-9E47-19905C7ED6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453571</xdr:colOff>
      <xdr:row>230</xdr:row>
      <xdr:rowOff>7256</xdr:rowOff>
    </xdr:from>
    <xdr:to>
      <xdr:col>9</xdr:col>
      <xdr:colOff>145141</xdr:colOff>
      <xdr:row>247</xdr:row>
      <xdr:rowOff>108856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8B7762-ABCC-4ADF-9A2F-BEDB0E01DA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408214</xdr:colOff>
      <xdr:row>229</xdr:row>
      <xdr:rowOff>161472</xdr:rowOff>
    </xdr:from>
    <xdr:to>
      <xdr:col>16</xdr:col>
      <xdr:colOff>444500</xdr:colOff>
      <xdr:row>247</xdr:row>
      <xdr:rowOff>117929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1B7E51-6313-4C75-853A-31B16945D7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384735</xdr:colOff>
      <xdr:row>260</xdr:row>
      <xdr:rowOff>152399</xdr:rowOff>
    </xdr:from>
    <xdr:to>
      <xdr:col>9</xdr:col>
      <xdr:colOff>179293</xdr:colOff>
      <xdr:row>279</xdr:row>
      <xdr:rowOff>59764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BC6C1F-A94E-4F2F-9693-E82B98F24A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</xdr:col>
      <xdr:colOff>417285</xdr:colOff>
      <xdr:row>260</xdr:row>
      <xdr:rowOff>152400</xdr:rowOff>
    </xdr:from>
    <xdr:to>
      <xdr:col>16</xdr:col>
      <xdr:colOff>426357</xdr:colOff>
      <xdr:row>279</xdr:row>
      <xdr:rowOff>63500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E96ECD9-EBF5-4CF6-8D1F-C4635367CE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471714</xdr:colOff>
      <xdr:row>291</xdr:row>
      <xdr:rowOff>88899</xdr:rowOff>
    </xdr:from>
    <xdr:to>
      <xdr:col>9</xdr:col>
      <xdr:colOff>163284</xdr:colOff>
      <xdr:row>309</xdr:row>
      <xdr:rowOff>27213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EE607BB-42DA-48A7-B461-40CB9077D2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</xdr:col>
      <xdr:colOff>390070</xdr:colOff>
      <xdr:row>291</xdr:row>
      <xdr:rowOff>70757</xdr:rowOff>
    </xdr:from>
    <xdr:to>
      <xdr:col>16</xdr:col>
      <xdr:colOff>444499</xdr:colOff>
      <xdr:row>309</xdr:row>
      <xdr:rowOff>27213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7EDA359-D3D1-493B-BBFC-B7DD6FD0A1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480786</xdr:colOff>
      <xdr:row>321</xdr:row>
      <xdr:rowOff>134257</xdr:rowOff>
    </xdr:from>
    <xdr:to>
      <xdr:col>9</xdr:col>
      <xdr:colOff>172356</xdr:colOff>
      <xdr:row>339</xdr:row>
      <xdr:rowOff>63499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F0AE01B-6FD7-4666-934A-53B3AC31E7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</xdr:col>
      <xdr:colOff>426356</xdr:colOff>
      <xdr:row>321</xdr:row>
      <xdr:rowOff>134256</xdr:rowOff>
    </xdr:from>
    <xdr:to>
      <xdr:col>16</xdr:col>
      <xdr:colOff>507999</xdr:colOff>
      <xdr:row>339</xdr:row>
      <xdr:rowOff>54428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B0DB1C2-62C5-47E1-8CBC-AAD3DC7690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498928</xdr:colOff>
      <xdr:row>351</xdr:row>
      <xdr:rowOff>134256</xdr:rowOff>
    </xdr:from>
    <xdr:to>
      <xdr:col>9</xdr:col>
      <xdr:colOff>226784</xdr:colOff>
      <xdr:row>369</xdr:row>
      <xdr:rowOff>72572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D5936C4-8C4D-48EB-86F9-9BB84A99F9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9</xdr:col>
      <xdr:colOff>517070</xdr:colOff>
      <xdr:row>351</xdr:row>
      <xdr:rowOff>134256</xdr:rowOff>
    </xdr:from>
    <xdr:to>
      <xdr:col>16</xdr:col>
      <xdr:colOff>444499</xdr:colOff>
      <xdr:row>369</xdr:row>
      <xdr:rowOff>63500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F3DD6FEF-B8B0-4096-9E84-54C3989C10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535214</xdr:colOff>
      <xdr:row>382</xdr:row>
      <xdr:rowOff>134256</xdr:rowOff>
    </xdr:from>
    <xdr:to>
      <xdr:col>9</xdr:col>
      <xdr:colOff>199571</xdr:colOff>
      <xdr:row>400</xdr:row>
      <xdr:rowOff>72570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8E57994-D226-4218-A9C5-AC873407F3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</xdr:col>
      <xdr:colOff>480785</xdr:colOff>
      <xdr:row>382</xdr:row>
      <xdr:rowOff>116114</xdr:rowOff>
    </xdr:from>
    <xdr:to>
      <xdr:col>16</xdr:col>
      <xdr:colOff>489857</xdr:colOff>
      <xdr:row>400</xdr:row>
      <xdr:rowOff>72571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A209B14-F9FD-4FD7-B324-6DE330A29B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526141</xdr:colOff>
      <xdr:row>199</xdr:row>
      <xdr:rowOff>7255</xdr:rowOff>
    </xdr:from>
    <xdr:to>
      <xdr:col>9</xdr:col>
      <xdr:colOff>165412</xdr:colOff>
      <xdr:row>217</xdr:row>
      <xdr:rowOff>38112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945A90A-91D1-4B92-AA22-D68B4E4B72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</xdr:col>
      <xdr:colOff>466911</xdr:colOff>
      <xdr:row>199</xdr:row>
      <xdr:rowOff>2987</xdr:rowOff>
    </xdr:from>
    <xdr:to>
      <xdr:col>16</xdr:col>
      <xdr:colOff>380999</xdr:colOff>
      <xdr:row>217</xdr:row>
      <xdr:rowOff>44822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8A7F7EB-402D-4F1C-980B-4A1AAF8416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14</xdr:row>
      <xdr:rowOff>0</xdr:rowOff>
    </xdr:from>
    <xdr:to>
      <xdr:col>8</xdr:col>
      <xdr:colOff>63499</xdr:colOff>
      <xdr:row>31</xdr:row>
      <xdr:rowOff>44450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24B4AD-BEC2-4F35-99DC-9262FB559D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225424</xdr:colOff>
      <xdr:row>14</xdr:row>
      <xdr:rowOff>0</xdr:rowOff>
    </xdr:from>
    <xdr:to>
      <xdr:col>15</xdr:col>
      <xdr:colOff>482599</xdr:colOff>
      <xdr:row>31</xdr:row>
      <xdr:rowOff>44450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574D20-0183-4DD2-886D-03DE74486A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600074</xdr:colOff>
      <xdr:row>43</xdr:row>
      <xdr:rowOff>152400</xdr:rowOff>
    </xdr:from>
    <xdr:to>
      <xdr:col>8</xdr:col>
      <xdr:colOff>50799</xdr:colOff>
      <xdr:row>61</xdr:row>
      <xdr:rowOff>44450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347730-67B9-4066-A6B6-AF3AEBA242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320674</xdr:colOff>
      <xdr:row>43</xdr:row>
      <xdr:rowOff>152400</xdr:rowOff>
    </xdr:from>
    <xdr:to>
      <xdr:col>15</xdr:col>
      <xdr:colOff>431799</xdr:colOff>
      <xdr:row>61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A3B2697-96EA-40F3-AA12-8AF0781260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581025</xdr:colOff>
      <xdr:row>74</xdr:row>
      <xdr:rowOff>25400</xdr:rowOff>
    </xdr:from>
    <xdr:to>
      <xdr:col>8</xdr:col>
      <xdr:colOff>23091</xdr:colOff>
      <xdr:row>91</xdr:row>
      <xdr:rowOff>69850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DC0C3A6-9990-498D-8253-723A895E3B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300181</xdr:colOff>
      <xdr:row>74</xdr:row>
      <xdr:rowOff>2309</xdr:rowOff>
    </xdr:from>
    <xdr:to>
      <xdr:col>15</xdr:col>
      <xdr:colOff>415635</xdr:colOff>
      <xdr:row>91</xdr:row>
      <xdr:rowOff>69273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F2956D3-18FA-44EB-862F-31C606C55F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554180</xdr:colOff>
      <xdr:row>105</xdr:row>
      <xdr:rowOff>36945</xdr:rowOff>
    </xdr:from>
    <xdr:to>
      <xdr:col>8</xdr:col>
      <xdr:colOff>69272</xdr:colOff>
      <xdr:row>122</xdr:row>
      <xdr:rowOff>32327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80F0112-23AA-489A-A8BF-243FE9C0CF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300182</xdr:colOff>
      <xdr:row>105</xdr:row>
      <xdr:rowOff>36945</xdr:rowOff>
    </xdr:from>
    <xdr:to>
      <xdr:col>15</xdr:col>
      <xdr:colOff>484909</xdr:colOff>
      <xdr:row>122</xdr:row>
      <xdr:rowOff>32327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C7FD0E-3417-4C86-BDE0-AB5C77D689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481854</xdr:colOff>
      <xdr:row>134</xdr:row>
      <xdr:rowOff>152399</xdr:rowOff>
    </xdr:from>
    <xdr:to>
      <xdr:col>8</xdr:col>
      <xdr:colOff>69273</xdr:colOff>
      <xdr:row>152</xdr:row>
      <xdr:rowOff>71717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7FE6551-033D-4C6B-90B6-FB45DC6926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300182</xdr:colOff>
      <xdr:row>134</xdr:row>
      <xdr:rowOff>94673</xdr:rowOff>
    </xdr:from>
    <xdr:to>
      <xdr:col>15</xdr:col>
      <xdr:colOff>392545</xdr:colOff>
      <xdr:row>152</xdr:row>
      <xdr:rowOff>34637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072F87E-8752-4218-88F9-7F74DC7EB4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500529</xdr:colOff>
      <xdr:row>165</xdr:row>
      <xdr:rowOff>158269</xdr:rowOff>
    </xdr:from>
    <xdr:to>
      <xdr:col>8</xdr:col>
      <xdr:colOff>99785</xdr:colOff>
      <xdr:row>183</xdr:row>
      <xdr:rowOff>26360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505BE4F-EC85-4734-B3B9-3BBB060A27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399142</xdr:colOff>
      <xdr:row>166</xdr:row>
      <xdr:rowOff>7258</xdr:rowOff>
    </xdr:from>
    <xdr:to>
      <xdr:col>15</xdr:col>
      <xdr:colOff>344713</xdr:colOff>
      <xdr:row>182</xdr:row>
      <xdr:rowOff>137887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558547A-C861-4066-B1F2-1066DE95FC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504264</xdr:colOff>
      <xdr:row>228</xdr:row>
      <xdr:rowOff>32870</xdr:rowOff>
    </xdr:from>
    <xdr:to>
      <xdr:col>8</xdr:col>
      <xdr:colOff>134470</xdr:colOff>
      <xdr:row>246</xdr:row>
      <xdr:rowOff>89646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3B5391-B009-497E-B14A-F0673968E4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404090</xdr:colOff>
      <xdr:row>228</xdr:row>
      <xdr:rowOff>60036</xdr:rowOff>
    </xdr:from>
    <xdr:to>
      <xdr:col>15</xdr:col>
      <xdr:colOff>346362</xdr:colOff>
      <xdr:row>246</xdr:row>
      <xdr:rowOff>103909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33E6CFC-7875-4F98-A95D-4458AFC372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480785</xdr:colOff>
      <xdr:row>259</xdr:row>
      <xdr:rowOff>152399</xdr:rowOff>
    </xdr:from>
    <xdr:to>
      <xdr:col>8</xdr:col>
      <xdr:colOff>154213</xdr:colOff>
      <xdr:row>277</xdr:row>
      <xdr:rowOff>54428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C3FE1A1-009C-45EA-864D-FFFF08C1BD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408213</xdr:colOff>
      <xdr:row>259</xdr:row>
      <xdr:rowOff>143329</xdr:rowOff>
    </xdr:from>
    <xdr:to>
      <xdr:col>15</xdr:col>
      <xdr:colOff>353784</xdr:colOff>
      <xdr:row>277</xdr:row>
      <xdr:rowOff>45359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F153B90-5D63-4BBC-A2F8-D7C7FABE83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489858</xdr:colOff>
      <xdr:row>289</xdr:row>
      <xdr:rowOff>143329</xdr:rowOff>
    </xdr:from>
    <xdr:to>
      <xdr:col>8</xdr:col>
      <xdr:colOff>299357</xdr:colOff>
      <xdr:row>307</xdr:row>
      <xdr:rowOff>54428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D087646-8842-44E6-B466-D90B0FCD7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526143</xdr:colOff>
      <xdr:row>289</xdr:row>
      <xdr:rowOff>125185</xdr:rowOff>
    </xdr:from>
    <xdr:to>
      <xdr:col>15</xdr:col>
      <xdr:colOff>390071</xdr:colOff>
      <xdr:row>307</xdr:row>
      <xdr:rowOff>36285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8DDE933-F0E2-4704-88CC-01FC16925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489857</xdr:colOff>
      <xdr:row>319</xdr:row>
      <xdr:rowOff>116115</xdr:rowOff>
    </xdr:from>
    <xdr:to>
      <xdr:col>8</xdr:col>
      <xdr:colOff>335641</xdr:colOff>
      <xdr:row>337</xdr:row>
      <xdr:rowOff>63500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0FEEDB0-4FC7-4B8E-A34A-ACBB2C00B9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571499</xdr:colOff>
      <xdr:row>319</xdr:row>
      <xdr:rowOff>107044</xdr:rowOff>
    </xdr:from>
    <xdr:to>
      <xdr:col>15</xdr:col>
      <xdr:colOff>417284</xdr:colOff>
      <xdr:row>337</xdr:row>
      <xdr:rowOff>54429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9EAB98D-D7D4-4006-830B-22CB51E46D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544286</xdr:colOff>
      <xdr:row>349</xdr:row>
      <xdr:rowOff>125184</xdr:rowOff>
    </xdr:from>
    <xdr:to>
      <xdr:col>8</xdr:col>
      <xdr:colOff>290285</xdr:colOff>
      <xdr:row>367</xdr:row>
      <xdr:rowOff>81642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4C8B0F0-1B57-4060-8FB3-9B0F87DD26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517071</xdr:colOff>
      <xdr:row>349</xdr:row>
      <xdr:rowOff>134256</xdr:rowOff>
    </xdr:from>
    <xdr:to>
      <xdr:col>15</xdr:col>
      <xdr:colOff>453571</xdr:colOff>
      <xdr:row>367</xdr:row>
      <xdr:rowOff>99784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D585A17E-F030-476B-923D-C2810CA969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598714</xdr:colOff>
      <xdr:row>379</xdr:row>
      <xdr:rowOff>152400</xdr:rowOff>
    </xdr:from>
    <xdr:to>
      <xdr:col>8</xdr:col>
      <xdr:colOff>226785</xdr:colOff>
      <xdr:row>397</xdr:row>
      <xdr:rowOff>108856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CBA4F05-9E67-413D-9BB3-61B6E5B4A2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571499</xdr:colOff>
      <xdr:row>379</xdr:row>
      <xdr:rowOff>143329</xdr:rowOff>
    </xdr:from>
    <xdr:to>
      <xdr:col>15</xdr:col>
      <xdr:colOff>517071</xdr:colOff>
      <xdr:row>397</xdr:row>
      <xdr:rowOff>99786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DE2AD710-48E3-4714-85B3-5DC9A40F4B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18677</xdr:colOff>
      <xdr:row>198</xdr:row>
      <xdr:rowOff>32871</xdr:rowOff>
    </xdr:from>
    <xdr:to>
      <xdr:col>8</xdr:col>
      <xdr:colOff>229406</xdr:colOff>
      <xdr:row>215</xdr:row>
      <xdr:rowOff>58671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6C014555-ADEC-419B-AF95-88EF3F625C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571500</xdr:colOff>
      <xdr:row>198</xdr:row>
      <xdr:rowOff>25401</xdr:rowOff>
    </xdr:from>
    <xdr:to>
      <xdr:col>15</xdr:col>
      <xdr:colOff>287618</xdr:colOff>
      <xdr:row>215</xdr:row>
      <xdr:rowOff>101601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9A1C960E-9534-413A-9DEB-C46B549740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2"/>
  <sheetViews>
    <sheetView tabSelected="1" zoomScale="70" zoomScaleNormal="70" workbookViewId="0">
      <selection activeCell="C65" sqref="C65"/>
    </sheetView>
  </sheetViews>
  <sheetFormatPr defaultRowHeight="12.75" x14ac:dyDescent="0.2"/>
  <cols>
    <col min="2" max="2" width="9.7109375" bestFit="1" customWidth="1"/>
    <col min="3" max="3" width="12.42578125" customWidth="1"/>
    <col min="4" max="7" width="12.7109375" bestFit="1" customWidth="1"/>
    <col min="8" max="8" width="11.28515625" bestFit="1" customWidth="1"/>
    <col min="9" max="9" width="11.7109375" bestFit="1" customWidth="1"/>
    <col min="10" max="15" width="11.28515625" bestFit="1" customWidth="1"/>
    <col min="16" max="16" width="11.85546875" bestFit="1" customWidth="1"/>
    <col min="17" max="22" width="11.28515625" bestFit="1" customWidth="1"/>
  </cols>
  <sheetData>
    <row r="1" spans="2:22" x14ac:dyDescent="0.2">
      <c r="B1" s="6"/>
    </row>
    <row r="3" spans="2:22" x14ac:dyDescent="0.2">
      <c r="B3" s="28" t="s">
        <v>40</v>
      </c>
    </row>
    <row r="4" spans="2:22" x14ac:dyDescent="0.2">
      <c r="C4" s="5" t="s">
        <v>20</v>
      </c>
      <c r="D4" s="5" t="s">
        <v>21</v>
      </c>
      <c r="E4" s="5" t="s">
        <v>19</v>
      </c>
      <c r="F4" s="5" t="s">
        <v>22</v>
      </c>
      <c r="G4" s="5" t="s">
        <v>24</v>
      </c>
      <c r="H4" s="5" t="s">
        <v>25</v>
      </c>
      <c r="I4" s="5" t="s">
        <v>26</v>
      </c>
      <c r="J4" s="5" t="s">
        <v>27</v>
      </c>
      <c r="K4" s="5" t="s">
        <v>28</v>
      </c>
      <c r="L4" s="5" t="s">
        <v>29</v>
      </c>
      <c r="M4" s="5" t="s">
        <v>30</v>
      </c>
      <c r="N4" s="5" t="s">
        <v>31</v>
      </c>
      <c r="O4" s="5" t="s">
        <v>32</v>
      </c>
      <c r="P4" s="5" t="s">
        <v>33</v>
      </c>
      <c r="Q4" s="5" t="s">
        <v>34</v>
      </c>
      <c r="R4" s="5" t="s">
        <v>35</v>
      </c>
      <c r="S4" s="5" t="s">
        <v>36</v>
      </c>
      <c r="T4" s="5" t="s">
        <v>37</v>
      </c>
      <c r="U4" s="5" t="s">
        <v>38</v>
      </c>
      <c r="V4" s="5" t="s">
        <v>39</v>
      </c>
    </row>
    <row r="5" spans="2:22" x14ac:dyDescent="0.2">
      <c r="B5" s="6" t="s">
        <v>17</v>
      </c>
      <c r="C5" s="21">
        <v>147257604</v>
      </c>
      <c r="D5" s="21">
        <v>116908031</v>
      </c>
      <c r="E5" s="21">
        <v>99373268</v>
      </c>
      <c r="F5" s="21">
        <v>125938772</v>
      </c>
      <c r="G5" s="21">
        <v>145457240</v>
      </c>
      <c r="H5" s="21">
        <v>162358839</v>
      </c>
      <c r="I5" s="21">
        <v>165752498</v>
      </c>
      <c r="J5" s="21">
        <v>144246126</v>
      </c>
      <c r="K5" s="21">
        <v>162203854</v>
      </c>
      <c r="L5" s="21">
        <v>153827198</v>
      </c>
      <c r="M5" s="21">
        <v>141226623</v>
      </c>
      <c r="N5" s="21">
        <v>120457148</v>
      </c>
      <c r="O5" s="21">
        <v>124099725</v>
      </c>
      <c r="P5" s="21">
        <v>129362706</v>
      </c>
      <c r="Q5" s="21">
        <v>152275072</v>
      </c>
      <c r="R5" s="21">
        <v>115739233</v>
      </c>
      <c r="S5" s="21">
        <v>137881120</v>
      </c>
      <c r="T5" s="21">
        <v>149639543</v>
      </c>
      <c r="U5" s="21">
        <v>123439250</v>
      </c>
      <c r="V5" s="21">
        <v>96825017</v>
      </c>
    </row>
    <row r="6" spans="2:22" x14ac:dyDescent="0.2">
      <c r="B6" s="6" t="s">
        <v>18</v>
      </c>
      <c r="C6" s="21">
        <v>94808397</v>
      </c>
      <c r="D6" s="21">
        <v>49603955</v>
      </c>
      <c r="E6" s="21">
        <v>28099157</v>
      </c>
      <c r="F6" s="21">
        <v>58227703</v>
      </c>
      <c r="G6" s="21">
        <v>82712359</v>
      </c>
      <c r="H6" s="21">
        <v>100866792</v>
      </c>
      <c r="I6" s="21">
        <v>58211164</v>
      </c>
      <c r="J6" s="21">
        <v>57074029</v>
      </c>
      <c r="K6" s="21">
        <v>68462737</v>
      </c>
      <c r="L6" s="21">
        <v>68597833</v>
      </c>
      <c r="M6" s="21">
        <v>69857968</v>
      </c>
      <c r="N6" s="21">
        <v>76869422</v>
      </c>
      <c r="O6" s="21">
        <v>65106684</v>
      </c>
      <c r="P6" s="21">
        <v>47310465</v>
      </c>
      <c r="Q6" s="21">
        <v>61659265</v>
      </c>
      <c r="R6" s="21">
        <v>54507083</v>
      </c>
      <c r="S6" s="21">
        <v>70974163</v>
      </c>
      <c r="T6" s="21">
        <v>89194106</v>
      </c>
      <c r="U6" s="21">
        <v>47370980</v>
      </c>
      <c r="V6" s="21">
        <v>40647730</v>
      </c>
    </row>
    <row r="7" spans="2:22" x14ac:dyDescent="0.2">
      <c r="B7" s="6" t="s">
        <v>16</v>
      </c>
      <c r="C7" s="21">
        <f t="shared" ref="C7:V7" si="0">SUM(C5:C6)</f>
        <v>242066001</v>
      </c>
      <c r="D7" s="21">
        <f t="shared" si="0"/>
        <v>166511986</v>
      </c>
      <c r="E7" s="21">
        <f t="shared" si="0"/>
        <v>127472425</v>
      </c>
      <c r="F7" s="21">
        <f t="shared" si="0"/>
        <v>184166475</v>
      </c>
      <c r="G7" s="21">
        <f t="shared" si="0"/>
        <v>228169599</v>
      </c>
      <c r="H7" s="21">
        <f t="shared" si="0"/>
        <v>263225631</v>
      </c>
      <c r="I7" s="21">
        <f t="shared" si="0"/>
        <v>223963662</v>
      </c>
      <c r="J7" s="21">
        <f t="shared" si="0"/>
        <v>201320155</v>
      </c>
      <c r="K7" s="21">
        <f t="shared" si="0"/>
        <v>230666591</v>
      </c>
      <c r="L7" s="21">
        <f t="shared" si="0"/>
        <v>222425031</v>
      </c>
      <c r="M7" s="21">
        <f t="shared" si="0"/>
        <v>211084591</v>
      </c>
      <c r="N7" s="21">
        <f t="shared" si="0"/>
        <v>197326570</v>
      </c>
      <c r="O7" s="21">
        <f t="shared" si="0"/>
        <v>189206409</v>
      </c>
      <c r="P7" s="21">
        <f t="shared" si="0"/>
        <v>176673171</v>
      </c>
      <c r="Q7" s="21">
        <f t="shared" si="0"/>
        <v>213934337</v>
      </c>
      <c r="R7" s="21">
        <f t="shared" si="0"/>
        <v>170246316</v>
      </c>
      <c r="S7" s="21">
        <f t="shared" si="0"/>
        <v>208855283</v>
      </c>
      <c r="T7" s="21">
        <f t="shared" si="0"/>
        <v>238833649</v>
      </c>
      <c r="U7" s="21">
        <f t="shared" si="0"/>
        <v>170810230</v>
      </c>
      <c r="V7" s="21">
        <f t="shared" si="0"/>
        <v>137472747</v>
      </c>
    </row>
    <row r="10" spans="2:22" x14ac:dyDescent="0.2">
      <c r="B10" s="6" t="s">
        <v>58</v>
      </c>
    </row>
    <row r="11" spans="2:22" x14ac:dyDescent="0.2">
      <c r="C11">
        <v>2013</v>
      </c>
      <c r="D11">
        <v>2014</v>
      </c>
      <c r="E11">
        <v>2015</v>
      </c>
      <c r="F11">
        <v>2016</v>
      </c>
      <c r="G11">
        <v>2017</v>
      </c>
      <c r="I11" t="s">
        <v>133</v>
      </c>
      <c r="L11" t="s">
        <v>134</v>
      </c>
      <c r="P11" s="20" t="s">
        <v>137</v>
      </c>
      <c r="Q11" s="20"/>
    </row>
    <row r="12" spans="2:22" x14ac:dyDescent="0.2">
      <c r="B12" t="s">
        <v>23</v>
      </c>
      <c r="C12" s="21">
        <f>SUM(C7:F7)</f>
        <v>720216887</v>
      </c>
      <c r="D12" s="21">
        <f>SUM(G7:J7)</f>
        <v>916679047</v>
      </c>
      <c r="E12" s="21">
        <f>SUM(K7:N7)</f>
        <v>861502783</v>
      </c>
      <c r="F12" s="21">
        <f>SUM(O7:R7)</f>
        <v>750060233</v>
      </c>
      <c r="G12" s="21">
        <f>SUM(S7:V7)</f>
        <v>755971909</v>
      </c>
      <c r="H12" s="21"/>
      <c r="I12" s="21">
        <f>(G12-C12)</f>
        <v>35755022</v>
      </c>
      <c r="J12" s="27">
        <f>(I12/C12)</f>
        <v>4.9644798178690858E-2</v>
      </c>
      <c r="L12" s="21">
        <f>(G12-F12)</f>
        <v>5911676</v>
      </c>
      <c r="M12" s="27">
        <f>(L12/F12)</f>
        <v>7.8816016899805434E-3</v>
      </c>
      <c r="P12" s="21">
        <f>(G12-E12)</f>
        <v>-105530874</v>
      </c>
      <c r="Q12" s="27">
        <f>(P12/E12)</f>
        <v>-0.122496265923264</v>
      </c>
    </row>
    <row r="34" spans="2:22" x14ac:dyDescent="0.2">
      <c r="B34" s="28" t="s">
        <v>64</v>
      </c>
    </row>
    <row r="35" spans="2:22" x14ac:dyDescent="0.2">
      <c r="C35" s="5" t="s">
        <v>20</v>
      </c>
      <c r="D35" s="5" t="s">
        <v>21</v>
      </c>
      <c r="E35" s="5" t="s">
        <v>19</v>
      </c>
      <c r="F35" s="5" t="s">
        <v>22</v>
      </c>
      <c r="G35" s="5" t="s">
        <v>24</v>
      </c>
      <c r="H35" s="5" t="s">
        <v>25</v>
      </c>
      <c r="I35" s="5" t="s">
        <v>26</v>
      </c>
      <c r="J35" s="5" t="s">
        <v>27</v>
      </c>
      <c r="K35" s="5" t="s">
        <v>28</v>
      </c>
      <c r="L35" s="5" t="s">
        <v>29</v>
      </c>
      <c r="M35" s="5" t="s">
        <v>30</v>
      </c>
      <c r="N35" s="5" t="s">
        <v>31</v>
      </c>
      <c r="O35" s="5" t="s">
        <v>32</v>
      </c>
      <c r="P35" s="5" t="s">
        <v>33</v>
      </c>
      <c r="Q35" s="5" t="s">
        <v>34</v>
      </c>
      <c r="R35" s="5" t="s">
        <v>35</v>
      </c>
      <c r="S35" s="5" t="s">
        <v>36</v>
      </c>
      <c r="T35" s="5" t="s">
        <v>37</v>
      </c>
      <c r="U35" s="5" t="s">
        <v>38</v>
      </c>
      <c r="V35" s="5" t="s">
        <v>39</v>
      </c>
    </row>
    <row r="36" spans="2:22" x14ac:dyDescent="0.2">
      <c r="B36" s="6" t="s">
        <v>17</v>
      </c>
      <c r="C36" s="21">
        <v>53834819</v>
      </c>
      <c r="D36" s="21">
        <v>61708850</v>
      </c>
      <c r="E36" s="21">
        <v>48566963</v>
      </c>
      <c r="F36" s="21">
        <v>56456907</v>
      </c>
      <c r="G36" s="21">
        <v>67379119</v>
      </c>
      <c r="H36" s="21">
        <v>59369109</v>
      </c>
      <c r="I36" s="21">
        <v>61741651</v>
      </c>
      <c r="J36" s="21">
        <v>53071479</v>
      </c>
      <c r="K36" s="21">
        <v>60994643</v>
      </c>
      <c r="L36" s="21">
        <v>60478949</v>
      </c>
      <c r="M36" s="21">
        <v>57569361</v>
      </c>
      <c r="N36" s="21">
        <v>53581562</v>
      </c>
      <c r="O36" s="21">
        <v>59664878</v>
      </c>
      <c r="P36" s="21">
        <v>64483567</v>
      </c>
      <c r="Q36" s="21">
        <v>72528848</v>
      </c>
      <c r="R36" s="21">
        <v>64059998</v>
      </c>
      <c r="S36" s="21">
        <v>52239164</v>
      </c>
      <c r="T36" s="21">
        <v>53454430</v>
      </c>
      <c r="U36" s="21">
        <v>67186808</v>
      </c>
      <c r="V36" s="21">
        <v>87793994</v>
      </c>
    </row>
    <row r="37" spans="2:22" x14ac:dyDescent="0.2">
      <c r="B37" s="6" t="s">
        <v>18</v>
      </c>
      <c r="C37" s="21">
        <v>53526115</v>
      </c>
      <c r="D37" s="21">
        <v>20651258</v>
      </c>
      <c r="E37" s="21">
        <v>25249123</v>
      </c>
      <c r="F37" s="21">
        <v>31220948</v>
      </c>
      <c r="G37" s="21">
        <v>53536397</v>
      </c>
      <c r="H37" s="21">
        <v>62358793</v>
      </c>
      <c r="I37" s="21">
        <v>44621819</v>
      </c>
      <c r="J37" s="21">
        <v>33847865</v>
      </c>
      <c r="K37" s="21">
        <v>38864255</v>
      </c>
      <c r="L37" s="21">
        <v>36240344</v>
      </c>
      <c r="M37" s="21">
        <v>40541806</v>
      </c>
      <c r="N37" s="21">
        <v>55915435</v>
      </c>
      <c r="O37" s="21">
        <v>25882995</v>
      </c>
      <c r="P37" s="21">
        <v>18294874</v>
      </c>
      <c r="Q37" s="21">
        <v>45887430</v>
      </c>
      <c r="R37" s="21">
        <v>36681119</v>
      </c>
      <c r="S37" s="21">
        <v>36293854</v>
      </c>
      <c r="T37" s="21">
        <v>49998503</v>
      </c>
      <c r="U37" s="21">
        <v>31749564</v>
      </c>
      <c r="V37" s="21">
        <v>47169731</v>
      </c>
    </row>
    <row r="38" spans="2:22" x14ac:dyDescent="0.2">
      <c r="B38" s="6" t="s">
        <v>16</v>
      </c>
      <c r="C38" s="21">
        <f t="shared" ref="C38:V38" si="1">SUM(C36:C37)</f>
        <v>107360934</v>
      </c>
      <c r="D38" s="21">
        <f t="shared" si="1"/>
        <v>82360108</v>
      </c>
      <c r="E38" s="21">
        <f t="shared" si="1"/>
        <v>73816086</v>
      </c>
      <c r="F38" s="21">
        <f t="shared" si="1"/>
        <v>87677855</v>
      </c>
      <c r="G38" s="21">
        <f t="shared" si="1"/>
        <v>120915516</v>
      </c>
      <c r="H38" s="21">
        <f t="shared" si="1"/>
        <v>121727902</v>
      </c>
      <c r="I38" s="21">
        <f t="shared" si="1"/>
        <v>106363470</v>
      </c>
      <c r="J38" s="21">
        <f t="shared" si="1"/>
        <v>86919344</v>
      </c>
      <c r="K38" s="21">
        <f t="shared" si="1"/>
        <v>99858898</v>
      </c>
      <c r="L38" s="21">
        <f t="shared" si="1"/>
        <v>96719293</v>
      </c>
      <c r="M38" s="21">
        <f t="shared" si="1"/>
        <v>98111167</v>
      </c>
      <c r="N38" s="21">
        <f t="shared" si="1"/>
        <v>109496997</v>
      </c>
      <c r="O38" s="21">
        <f t="shared" si="1"/>
        <v>85547873</v>
      </c>
      <c r="P38" s="21">
        <f t="shared" si="1"/>
        <v>82778441</v>
      </c>
      <c r="Q38" s="21">
        <f t="shared" si="1"/>
        <v>118416278</v>
      </c>
      <c r="R38" s="21">
        <f t="shared" si="1"/>
        <v>100741117</v>
      </c>
      <c r="S38" s="21">
        <f t="shared" si="1"/>
        <v>88533018</v>
      </c>
      <c r="T38" s="21">
        <f t="shared" si="1"/>
        <v>103452933</v>
      </c>
      <c r="U38" s="21">
        <f t="shared" si="1"/>
        <v>98936372</v>
      </c>
      <c r="V38" s="21">
        <f t="shared" si="1"/>
        <v>134963725</v>
      </c>
    </row>
    <row r="41" spans="2:22" x14ac:dyDescent="0.2">
      <c r="B41" s="6" t="s">
        <v>65</v>
      </c>
    </row>
    <row r="42" spans="2:22" x14ac:dyDescent="0.2">
      <c r="C42">
        <v>2013</v>
      </c>
      <c r="D42">
        <v>2014</v>
      </c>
      <c r="E42">
        <v>2015</v>
      </c>
      <c r="F42">
        <v>2016</v>
      </c>
      <c r="G42">
        <v>2017</v>
      </c>
      <c r="I42" s="20" t="s">
        <v>133</v>
      </c>
      <c r="J42" s="20"/>
      <c r="K42" s="20"/>
      <c r="L42" s="20" t="s">
        <v>134</v>
      </c>
      <c r="M42" s="20"/>
      <c r="P42" s="20" t="s">
        <v>137</v>
      </c>
      <c r="Q42" s="20"/>
    </row>
    <row r="43" spans="2:22" x14ac:dyDescent="0.2">
      <c r="B43" t="s">
        <v>23</v>
      </c>
      <c r="C43" s="21">
        <f>SUM(C38:F38)</f>
        <v>351214983</v>
      </c>
      <c r="D43" s="21">
        <f>SUM(G38:J38)</f>
        <v>435926232</v>
      </c>
      <c r="E43" s="21">
        <f>SUM(K38:N38)</f>
        <v>404186355</v>
      </c>
      <c r="F43" s="21">
        <f>SUM(O38:R38)</f>
        <v>387483709</v>
      </c>
      <c r="G43" s="21">
        <f>SUM(S38:V38)</f>
        <v>425886048</v>
      </c>
      <c r="I43" s="21">
        <f>(G43-C43)</f>
        <v>74671065</v>
      </c>
      <c r="J43" s="27">
        <f>(I43/C43)</f>
        <v>0.21260785733620027</v>
      </c>
      <c r="K43" s="20"/>
      <c r="L43" s="21">
        <f>(G43-F43)</f>
        <v>38402339</v>
      </c>
      <c r="M43" s="27">
        <f>(L43/F43)</f>
        <v>9.9106976907769817E-2</v>
      </c>
      <c r="P43" s="21">
        <f>(G43-E43)</f>
        <v>21699693</v>
      </c>
      <c r="Q43" s="27">
        <f>(P43/E43)</f>
        <v>5.3687346768546897E-2</v>
      </c>
    </row>
    <row r="65" spans="2:22" x14ac:dyDescent="0.2">
      <c r="B65" s="28" t="s">
        <v>56</v>
      </c>
    </row>
    <row r="66" spans="2:22" x14ac:dyDescent="0.2">
      <c r="C66" s="5" t="s">
        <v>20</v>
      </c>
      <c r="D66" s="5" t="s">
        <v>21</v>
      </c>
      <c r="E66" s="5" t="s">
        <v>19</v>
      </c>
      <c r="F66" s="5" t="s">
        <v>22</v>
      </c>
      <c r="G66" s="5" t="s">
        <v>24</v>
      </c>
      <c r="H66" s="5" t="s">
        <v>25</v>
      </c>
      <c r="I66" s="5" t="s">
        <v>26</v>
      </c>
      <c r="J66" s="5" t="s">
        <v>27</v>
      </c>
      <c r="K66" s="5" t="s">
        <v>28</v>
      </c>
      <c r="L66" s="5" t="s">
        <v>29</v>
      </c>
      <c r="M66" s="5" t="s">
        <v>30</v>
      </c>
      <c r="N66" s="5" t="s">
        <v>31</v>
      </c>
      <c r="O66" s="5" t="s">
        <v>32</v>
      </c>
      <c r="P66" s="5" t="s">
        <v>33</v>
      </c>
      <c r="Q66" s="5" t="s">
        <v>34</v>
      </c>
      <c r="R66" s="5" t="s">
        <v>35</v>
      </c>
      <c r="S66" s="5" t="s">
        <v>36</v>
      </c>
      <c r="T66" s="5" t="s">
        <v>37</v>
      </c>
      <c r="U66" s="5" t="s">
        <v>38</v>
      </c>
      <c r="V66" s="5" t="s">
        <v>39</v>
      </c>
    </row>
    <row r="67" spans="2:22" x14ac:dyDescent="0.2">
      <c r="B67" s="6" t="s">
        <v>17</v>
      </c>
      <c r="C67" s="21">
        <v>252208103</v>
      </c>
      <c r="D67" s="21">
        <v>233840051</v>
      </c>
      <c r="E67" s="21">
        <v>240927253</v>
      </c>
      <c r="F67" s="21">
        <v>261035173</v>
      </c>
      <c r="G67" s="21">
        <v>284221209</v>
      </c>
      <c r="H67" s="21">
        <v>252944363</v>
      </c>
      <c r="I67" s="21">
        <v>249747069</v>
      </c>
      <c r="J67" s="21">
        <v>254550895</v>
      </c>
      <c r="K67" s="21">
        <v>270336647</v>
      </c>
      <c r="L67" s="21">
        <v>279733153</v>
      </c>
      <c r="M67" s="21">
        <v>282997009</v>
      </c>
      <c r="N67" s="21">
        <v>296960455</v>
      </c>
      <c r="O67" s="21">
        <v>324534450</v>
      </c>
      <c r="P67" s="21">
        <v>325772601</v>
      </c>
      <c r="Q67" s="21">
        <v>302490704</v>
      </c>
      <c r="R67" s="21">
        <v>316001530</v>
      </c>
      <c r="S67" s="21">
        <v>314432128</v>
      </c>
      <c r="T67" s="21">
        <v>274321683</v>
      </c>
      <c r="U67" s="21">
        <v>239365545</v>
      </c>
      <c r="V67" s="21">
        <v>258835158</v>
      </c>
    </row>
    <row r="68" spans="2:22" x14ac:dyDescent="0.2">
      <c r="B68" s="6" t="s">
        <v>18</v>
      </c>
      <c r="C68" s="21">
        <v>107310980</v>
      </c>
      <c r="D68" s="21">
        <v>45295391</v>
      </c>
      <c r="E68" s="21">
        <v>31022750</v>
      </c>
      <c r="F68" s="21">
        <v>68914860</v>
      </c>
      <c r="G68" s="21">
        <v>68145217</v>
      </c>
      <c r="H68" s="21">
        <v>143756277</v>
      </c>
      <c r="I68" s="21">
        <v>91104725</v>
      </c>
      <c r="J68" s="21">
        <v>70574391</v>
      </c>
      <c r="K68" s="21">
        <v>115043160</v>
      </c>
      <c r="L68" s="21">
        <v>55007724</v>
      </c>
      <c r="M68" s="21">
        <v>47163542</v>
      </c>
      <c r="N68" s="21">
        <v>70569249</v>
      </c>
      <c r="O68" s="21">
        <v>168467014</v>
      </c>
      <c r="P68" s="21">
        <v>133354534</v>
      </c>
      <c r="Q68" s="21">
        <v>126965609</v>
      </c>
      <c r="R68" s="21">
        <v>172888906</v>
      </c>
      <c r="S68" s="21">
        <v>215118857</v>
      </c>
      <c r="T68" s="21">
        <v>266571639</v>
      </c>
      <c r="U68" s="21">
        <v>109917078</v>
      </c>
      <c r="V68" s="21">
        <v>122409799</v>
      </c>
    </row>
    <row r="69" spans="2:22" x14ac:dyDescent="0.2">
      <c r="B69" s="6" t="s">
        <v>16</v>
      </c>
      <c r="C69" s="21">
        <f t="shared" ref="C69:V69" si="2">SUM(C67:C68)</f>
        <v>359519083</v>
      </c>
      <c r="D69" s="21">
        <f t="shared" si="2"/>
        <v>279135442</v>
      </c>
      <c r="E69" s="21">
        <f t="shared" si="2"/>
        <v>271950003</v>
      </c>
      <c r="F69" s="21">
        <f t="shared" si="2"/>
        <v>329950033</v>
      </c>
      <c r="G69" s="21">
        <f t="shared" si="2"/>
        <v>352366426</v>
      </c>
      <c r="H69" s="21">
        <f t="shared" si="2"/>
        <v>396700640</v>
      </c>
      <c r="I69" s="21">
        <f t="shared" si="2"/>
        <v>340851794</v>
      </c>
      <c r="J69" s="21">
        <f t="shared" si="2"/>
        <v>325125286</v>
      </c>
      <c r="K69" s="21">
        <f t="shared" si="2"/>
        <v>385379807</v>
      </c>
      <c r="L69" s="21">
        <f t="shared" si="2"/>
        <v>334740877</v>
      </c>
      <c r="M69" s="21">
        <f t="shared" si="2"/>
        <v>330160551</v>
      </c>
      <c r="N69" s="21">
        <f t="shared" si="2"/>
        <v>367529704</v>
      </c>
      <c r="O69" s="21">
        <f t="shared" si="2"/>
        <v>493001464</v>
      </c>
      <c r="P69" s="21">
        <f t="shared" si="2"/>
        <v>459127135</v>
      </c>
      <c r="Q69" s="21">
        <f t="shared" si="2"/>
        <v>429456313</v>
      </c>
      <c r="R69" s="21">
        <f t="shared" si="2"/>
        <v>488890436</v>
      </c>
      <c r="S69" s="21">
        <f t="shared" si="2"/>
        <v>529550985</v>
      </c>
      <c r="T69" s="21">
        <f t="shared" si="2"/>
        <v>540893322</v>
      </c>
      <c r="U69" s="21">
        <f t="shared" si="2"/>
        <v>349282623</v>
      </c>
      <c r="V69" s="21">
        <f t="shared" si="2"/>
        <v>381244957</v>
      </c>
    </row>
    <row r="72" spans="2:22" x14ac:dyDescent="0.2">
      <c r="B72" s="6" t="s">
        <v>57</v>
      </c>
    </row>
    <row r="73" spans="2:22" x14ac:dyDescent="0.2">
      <c r="C73">
        <v>2013</v>
      </c>
      <c r="D73">
        <v>2014</v>
      </c>
      <c r="E73">
        <v>2015</v>
      </c>
      <c r="F73">
        <v>2016</v>
      </c>
      <c r="G73">
        <v>2017</v>
      </c>
      <c r="I73" s="20" t="s">
        <v>133</v>
      </c>
      <c r="J73" s="20"/>
      <c r="K73" s="20"/>
      <c r="L73" s="20" t="s">
        <v>134</v>
      </c>
      <c r="M73" s="20"/>
      <c r="P73" t="s">
        <v>137</v>
      </c>
    </row>
    <row r="74" spans="2:22" x14ac:dyDescent="0.2">
      <c r="B74" t="s">
        <v>23</v>
      </c>
      <c r="C74" s="21">
        <f>SUM(C69:F69)</f>
        <v>1240554561</v>
      </c>
      <c r="D74" s="21">
        <f>SUM(G69:J69)</f>
        <v>1415044146</v>
      </c>
      <c r="E74" s="21">
        <f>SUM(K69:N69)</f>
        <v>1417810939</v>
      </c>
      <c r="F74" s="21">
        <f>SUM(O69:R69)</f>
        <v>1870475348</v>
      </c>
      <c r="G74" s="21">
        <f>SUM(S69:V69)</f>
        <v>1800971887</v>
      </c>
      <c r="I74" s="21">
        <f>(G74-C74)</f>
        <v>560417326</v>
      </c>
      <c r="J74" s="27">
        <f>(I74/C74)</f>
        <v>0.45174742298174503</v>
      </c>
      <c r="K74" s="20"/>
      <c r="L74" s="21">
        <f>(G74-F74)</f>
        <v>-69503461</v>
      </c>
      <c r="M74" s="27">
        <f>(L74/F74)</f>
        <v>-3.715818071289545E-2</v>
      </c>
      <c r="P74" s="21">
        <f>(G74-E74)</f>
        <v>383160948</v>
      </c>
      <c r="Q74" s="27">
        <f>(P74/E74)</f>
        <v>0.27024826615475844</v>
      </c>
    </row>
    <row r="96" spans="2:22" x14ac:dyDescent="0.2">
      <c r="B96" s="28" t="s">
        <v>83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2:22" x14ac:dyDescent="0.2">
      <c r="B97" s="8"/>
      <c r="C97" s="12" t="s">
        <v>20</v>
      </c>
      <c r="D97" s="12" t="s">
        <v>21</v>
      </c>
      <c r="E97" s="12" t="s">
        <v>19</v>
      </c>
      <c r="F97" s="12" t="s">
        <v>22</v>
      </c>
      <c r="G97" s="12" t="s">
        <v>24</v>
      </c>
      <c r="H97" s="12" t="s">
        <v>25</v>
      </c>
      <c r="I97" s="12" t="s">
        <v>26</v>
      </c>
      <c r="J97" s="12" t="s">
        <v>27</v>
      </c>
      <c r="K97" s="12" t="s">
        <v>28</v>
      </c>
      <c r="L97" s="12" t="s">
        <v>29</v>
      </c>
      <c r="M97" s="12" t="s">
        <v>30</v>
      </c>
      <c r="N97" s="12" t="s">
        <v>31</v>
      </c>
      <c r="O97" s="12" t="s">
        <v>32</v>
      </c>
      <c r="P97" s="12" t="s">
        <v>33</v>
      </c>
      <c r="Q97" s="12" t="s">
        <v>34</v>
      </c>
      <c r="R97" s="12" t="s">
        <v>35</v>
      </c>
      <c r="S97" s="12" t="s">
        <v>36</v>
      </c>
      <c r="T97" s="12" t="s">
        <v>37</v>
      </c>
      <c r="U97" s="12" t="s">
        <v>38</v>
      </c>
      <c r="V97" s="12" t="s">
        <v>39</v>
      </c>
    </row>
    <row r="98" spans="2:22" x14ac:dyDescent="0.2">
      <c r="B98" s="13" t="s">
        <v>17</v>
      </c>
      <c r="C98" s="21">
        <v>54529078</v>
      </c>
      <c r="D98" s="21">
        <v>43300776</v>
      </c>
      <c r="E98" s="21">
        <v>46494009</v>
      </c>
      <c r="F98" s="21">
        <v>56753677</v>
      </c>
      <c r="G98" s="21">
        <v>44813617</v>
      </c>
      <c r="H98" s="21">
        <v>39506306</v>
      </c>
      <c r="I98" s="21">
        <v>45217450</v>
      </c>
      <c r="J98" s="21">
        <v>45524944</v>
      </c>
      <c r="K98" s="21">
        <v>77360462</v>
      </c>
      <c r="L98" s="21">
        <v>53397886</v>
      </c>
      <c r="M98" s="21">
        <v>37937811</v>
      </c>
      <c r="N98" s="21">
        <v>33092612</v>
      </c>
      <c r="O98" s="21">
        <v>64607539</v>
      </c>
      <c r="P98" s="21">
        <v>67950948</v>
      </c>
      <c r="Q98" s="21">
        <v>53703627</v>
      </c>
      <c r="R98" s="21">
        <v>55374864</v>
      </c>
      <c r="S98" s="21">
        <v>58310082</v>
      </c>
      <c r="T98" s="21">
        <v>54931391</v>
      </c>
      <c r="U98" s="21">
        <v>53679320</v>
      </c>
      <c r="V98" s="21">
        <v>50688470</v>
      </c>
    </row>
    <row r="99" spans="2:22" x14ac:dyDescent="0.2">
      <c r="B99" s="13" t="s">
        <v>18</v>
      </c>
      <c r="C99" s="21">
        <v>22199774</v>
      </c>
      <c r="D99" s="21">
        <v>18488647</v>
      </c>
      <c r="E99" s="21">
        <v>21046877</v>
      </c>
      <c r="F99" s="21">
        <v>18899582</v>
      </c>
      <c r="G99" s="21">
        <v>34026802</v>
      </c>
      <c r="H99" s="21">
        <v>32144530</v>
      </c>
      <c r="I99" s="21">
        <v>26564964</v>
      </c>
      <c r="J99" s="21">
        <v>6147622</v>
      </c>
      <c r="K99" s="21">
        <v>25718857</v>
      </c>
      <c r="L99" s="21">
        <v>22893343</v>
      </c>
      <c r="M99" s="21">
        <v>10242819</v>
      </c>
      <c r="N99" s="21">
        <v>8313864</v>
      </c>
      <c r="O99" s="21">
        <v>16419108</v>
      </c>
      <c r="P99" s="21">
        <v>31130609</v>
      </c>
      <c r="Q99" s="21">
        <v>27174826</v>
      </c>
      <c r="R99" s="21">
        <v>19035461</v>
      </c>
      <c r="S99" s="21">
        <v>30170757</v>
      </c>
      <c r="T99" s="21">
        <v>20932362</v>
      </c>
      <c r="U99" s="21">
        <v>19829133</v>
      </c>
      <c r="V99" s="21">
        <v>23037365</v>
      </c>
    </row>
    <row r="100" spans="2:22" x14ac:dyDescent="0.2">
      <c r="B100" s="13" t="s">
        <v>16</v>
      </c>
      <c r="C100" s="21">
        <f t="shared" ref="C100:V100" si="3">SUM(C98:C99)</f>
        <v>76728852</v>
      </c>
      <c r="D100" s="21">
        <f t="shared" si="3"/>
        <v>61789423</v>
      </c>
      <c r="E100" s="21">
        <f t="shared" si="3"/>
        <v>67540886</v>
      </c>
      <c r="F100" s="21">
        <f t="shared" si="3"/>
        <v>75653259</v>
      </c>
      <c r="G100" s="21">
        <f t="shared" si="3"/>
        <v>78840419</v>
      </c>
      <c r="H100" s="21">
        <f t="shared" si="3"/>
        <v>71650836</v>
      </c>
      <c r="I100" s="21">
        <f t="shared" si="3"/>
        <v>71782414</v>
      </c>
      <c r="J100" s="21">
        <f t="shared" si="3"/>
        <v>51672566</v>
      </c>
      <c r="K100" s="21">
        <f t="shared" si="3"/>
        <v>103079319</v>
      </c>
      <c r="L100" s="21">
        <f t="shared" si="3"/>
        <v>76291229</v>
      </c>
      <c r="M100" s="21">
        <f t="shared" si="3"/>
        <v>48180630</v>
      </c>
      <c r="N100" s="21">
        <f t="shared" si="3"/>
        <v>41406476</v>
      </c>
      <c r="O100" s="21">
        <f t="shared" si="3"/>
        <v>81026647</v>
      </c>
      <c r="P100" s="21">
        <f t="shared" si="3"/>
        <v>99081557</v>
      </c>
      <c r="Q100" s="21">
        <f t="shared" si="3"/>
        <v>80878453</v>
      </c>
      <c r="R100" s="21">
        <f t="shared" si="3"/>
        <v>74410325</v>
      </c>
      <c r="S100" s="21">
        <f t="shared" si="3"/>
        <v>88480839</v>
      </c>
      <c r="T100" s="21">
        <f t="shared" si="3"/>
        <v>75863753</v>
      </c>
      <c r="U100" s="21">
        <f t="shared" si="3"/>
        <v>73508453</v>
      </c>
      <c r="V100" s="21">
        <f t="shared" si="3"/>
        <v>73725835</v>
      </c>
    </row>
    <row r="101" spans="2:22" x14ac:dyDescent="0.2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2:22" x14ac:dyDescent="0.2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2:22" x14ac:dyDescent="0.2">
      <c r="B103" s="13" t="s">
        <v>84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2:22" x14ac:dyDescent="0.2">
      <c r="B104" s="8"/>
      <c r="C104" s="8">
        <v>2013</v>
      </c>
      <c r="D104" s="8">
        <v>2014</v>
      </c>
      <c r="E104" s="8">
        <v>2015</v>
      </c>
      <c r="F104" s="8">
        <v>2016</v>
      </c>
      <c r="G104" s="8">
        <v>2017</v>
      </c>
      <c r="H104" s="8"/>
      <c r="I104" s="20" t="s">
        <v>133</v>
      </c>
      <c r="J104" s="20"/>
      <c r="K104" s="20"/>
      <c r="L104" s="20" t="s">
        <v>134</v>
      </c>
      <c r="M104" s="20"/>
      <c r="N104" s="8"/>
      <c r="O104" s="8"/>
      <c r="P104" s="20" t="s">
        <v>137</v>
      </c>
      <c r="Q104" s="20"/>
      <c r="R104" s="8"/>
      <c r="S104" s="8"/>
      <c r="T104" s="8"/>
      <c r="U104" s="8"/>
      <c r="V104" s="8"/>
    </row>
    <row r="105" spans="2:22" x14ac:dyDescent="0.2">
      <c r="B105" s="8" t="s">
        <v>23</v>
      </c>
      <c r="C105" s="21">
        <f>SUM(C100:F100)</f>
        <v>281712420</v>
      </c>
      <c r="D105" s="21">
        <f>SUM(G100:J100)</f>
        <v>273946235</v>
      </c>
      <c r="E105" s="21">
        <f>SUM(K100:N100)</f>
        <v>268957654</v>
      </c>
      <c r="F105" s="21">
        <f>SUM(O100:R100)</f>
        <v>335396982</v>
      </c>
      <c r="G105" s="21">
        <f>SUM(S100:V100)</f>
        <v>311578880</v>
      </c>
      <c r="H105" s="21"/>
      <c r="I105" s="21">
        <f>(G105-C105)</f>
        <v>29866460</v>
      </c>
      <c r="J105" s="27">
        <f>(I105/C105)</f>
        <v>0.10601754796611382</v>
      </c>
      <c r="K105" s="20"/>
      <c r="L105" s="21">
        <f>(G105-F105)</f>
        <v>-23818102</v>
      </c>
      <c r="M105" s="27">
        <f>(L105/F105)</f>
        <v>-7.1014658086577531E-2</v>
      </c>
      <c r="N105" s="8"/>
      <c r="O105" s="8"/>
      <c r="P105" s="21">
        <f>(G105-E105)</f>
        <v>42621226</v>
      </c>
      <c r="Q105" s="27">
        <f>(P105/E105)</f>
        <v>0.15846816540123451</v>
      </c>
      <c r="R105" s="8"/>
      <c r="S105" s="8"/>
      <c r="T105" s="8"/>
      <c r="U105" s="8"/>
      <c r="V105" s="8"/>
    </row>
    <row r="106" spans="2:22" x14ac:dyDescent="0.2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27" spans="2:22" x14ac:dyDescent="0.2">
      <c r="B127" s="13" t="s">
        <v>88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2:22" x14ac:dyDescent="0.2">
      <c r="B128" s="8"/>
      <c r="C128" s="12" t="s">
        <v>20</v>
      </c>
      <c r="D128" s="12" t="s">
        <v>21</v>
      </c>
      <c r="E128" s="12" t="s">
        <v>19</v>
      </c>
      <c r="F128" s="12" t="s">
        <v>22</v>
      </c>
      <c r="G128" s="12" t="s">
        <v>24</v>
      </c>
      <c r="H128" s="12" t="s">
        <v>25</v>
      </c>
      <c r="I128" s="12" t="s">
        <v>26</v>
      </c>
      <c r="J128" s="12" t="s">
        <v>27</v>
      </c>
      <c r="K128" s="12" t="s">
        <v>28</v>
      </c>
      <c r="L128" s="12" t="s">
        <v>29</v>
      </c>
      <c r="M128" s="12" t="s">
        <v>30</v>
      </c>
      <c r="N128" s="12" t="s">
        <v>31</v>
      </c>
      <c r="O128" s="12" t="s">
        <v>32</v>
      </c>
      <c r="P128" s="12" t="s">
        <v>33</v>
      </c>
      <c r="Q128" s="12" t="s">
        <v>34</v>
      </c>
      <c r="R128" s="12" t="s">
        <v>35</v>
      </c>
      <c r="S128" s="12" t="s">
        <v>36</v>
      </c>
      <c r="T128" s="12" t="s">
        <v>37</v>
      </c>
      <c r="U128" s="12" t="s">
        <v>38</v>
      </c>
      <c r="V128" s="12" t="s">
        <v>39</v>
      </c>
    </row>
    <row r="129" spans="2:22" x14ac:dyDescent="0.2">
      <c r="B129" s="13" t="s">
        <v>17</v>
      </c>
      <c r="C129" s="21">
        <v>50179287</v>
      </c>
      <c r="D129" s="21">
        <v>53323130</v>
      </c>
      <c r="E129" s="21">
        <v>50572163</v>
      </c>
      <c r="F129" s="21">
        <v>52136457</v>
      </c>
      <c r="G129" s="21">
        <v>43841243</v>
      </c>
      <c r="H129" s="21">
        <v>51420718</v>
      </c>
      <c r="I129" s="21">
        <v>48163992</v>
      </c>
      <c r="J129" s="21">
        <v>47656300</v>
      </c>
      <c r="K129" s="21">
        <v>48556084</v>
      </c>
      <c r="L129" s="21">
        <v>47096747</v>
      </c>
      <c r="M129" s="21">
        <v>42155314</v>
      </c>
      <c r="N129" s="21">
        <v>35906995</v>
      </c>
      <c r="O129" s="21">
        <v>44622085</v>
      </c>
      <c r="P129" s="21">
        <v>49232882</v>
      </c>
      <c r="Q129" s="21">
        <v>41337835</v>
      </c>
      <c r="R129" s="21">
        <v>37965294</v>
      </c>
      <c r="S129" s="21">
        <v>40618162</v>
      </c>
      <c r="T129" s="21">
        <v>46723483</v>
      </c>
      <c r="U129" s="21">
        <v>49193715</v>
      </c>
      <c r="V129" s="21">
        <v>45140569</v>
      </c>
    </row>
    <row r="130" spans="2:22" x14ac:dyDescent="0.2">
      <c r="B130" s="13" t="s">
        <v>18</v>
      </c>
      <c r="C130" s="21">
        <v>13113036</v>
      </c>
      <c r="D130" s="21">
        <v>12383967</v>
      </c>
      <c r="E130" s="21">
        <v>19896781</v>
      </c>
      <c r="F130" s="21">
        <v>18783354</v>
      </c>
      <c r="G130" s="21">
        <v>21397450</v>
      </c>
      <c r="H130" s="21">
        <v>36114519</v>
      </c>
      <c r="I130" s="21">
        <v>26345625</v>
      </c>
      <c r="J130" s="21">
        <v>22792882</v>
      </c>
      <c r="K130" s="21">
        <v>20522212</v>
      </c>
      <c r="L130" s="21">
        <v>17675119</v>
      </c>
      <c r="M130" s="21">
        <v>19228419</v>
      </c>
      <c r="N130" s="21">
        <v>15482497</v>
      </c>
      <c r="O130" s="21">
        <v>18444432</v>
      </c>
      <c r="P130" s="21">
        <v>16170407</v>
      </c>
      <c r="Q130" s="21">
        <v>17650594</v>
      </c>
      <c r="R130" s="21">
        <v>16395539</v>
      </c>
      <c r="S130" s="21">
        <v>15777194</v>
      </c>
      <c r="T130" s="21">
        <v>16398798</v>
      </c>
      <c r="U130" s="21">
        <v>17554991</v>
      </c>
      <c r="V130" s="21">
        <v>23032227</v>
      </c>
    </row>
    <row r="131" spans="2:22" x14ac:dyDescent="0.2">
      <c r="B131" s="13" t="s">
        <v>16</v>
      </c>
      <c r="C131" s="21">
        <f t="shared" ref="C131:V131" si="4">SUM(C129:C130)</f>
        <v>63292323</v>
      </c>
      <c r="D131" s="21">
        <f t="shared" si="4"/>
        <v>65707097</v>
      </c>
      <c r="E131" s="21">
        <f t="shared" si="4"/>
        <v>70468944</v>
      </c>
      <c r="F131" s="21">
        <f t="shared" si="4"/>
        <v>70919811</v>
      </c>
      <c r="G131" s="21">
        <f t="shared" si="4"/>
        <v>65238693</v>
      </c>
      <c r="H131" s="21">
        <f t="shared" si="4"/>
        <v>87535237</v>
      </c>
      <c r="I131" s="21">
        <f t="shared" si="4"/>
        <v>74509617</v>
      </c>
      <c r="J131" s="21">
        <f t="shared" si="4"/>
        <v>70449182</v>
      </c>
      <c r="K131" s="21">
        <f t="shared" si="4"/>
        <v>69078296</v>
      </c>
      <c r="L131" s="21">
        <f t="shared" si="4"/>
        <v>64771866</v>
      </c>
      <c r="M131" s="21">
        <f t="shared" si="4"/>
        <v>61383733</v>
      </c>
      <c r="N131" s="21">
        <f t="shared" si="4"/>
        <v>51389492</v>
      </c>
      <c r="O131" s="21">
        <f t="shared" si="4"/>
        <v>63066517</v>
      </c>
      <c r="P131" s="21">
        <f t="shared" si="4"/>
        <v>65403289</v>
      </c>
      <c r="Q131" s="21">
        <f t="shared" si="4"/>
        <v>58988429</v>
      </c>
      <c r="R131" s="21">
        <f t="shared" si="4"/>
        <v>54360833</v>
      </c>
      <c r="S131" s="21">
        <f t="shared" si="4"/>
        <v>56395356</v>
      </c>
      <c r="T131" s="21">
        <f t="shared" si="4"/>
        <v>63122281</v>
      </c>
      <c r="U131" s="21">
        <f t="shared" si="4"/>
        <v>66748706</v>
      </c>
      <c r="V131" s="21">
        <f t="shared" si="4"/>
        <v>68172796</v>
      </c>
    </row>
    <row r="132" spans="2:22" x14ac:dyDescent="0.2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2:22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2:22" x14ac:dyDescent="0.2">
      <c r="B134" s="13" t="s">
        <v>89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2:22" x14ac:dyDescent="0.2">
      <c r="B135" s="8"/>
      <c r="C135" s="8">
        <v>2013</v>
      </c>
      <c r="D135" s="8">
        <v>2014</v>
      </c>
      <c r="E135" s="8">
        <v>2015</v>
      </c>
      <c r="F135" s="8">
        <v>2016</v>
      </c>
      <c r="G135" s="8">
        <v>2017</v>
      </c>
      <c r="H135" s="8"/>
      <c r="I135" s="20" t="s">
        <v>133</v>
      </c>
      <c r="J135" s="20"/>
      <c r="K135" s="20"/>
      <c r="L135" s="20" t="s">
        <v>134</v>
      </c>
      <c r="M135" s="20"/>
      <c r="N135" s="8"/>
      <c r="O135" s="8"/>
      <c r="P135" s="20" t="s">
        <v>137</v>
      </c>
      <c r="Q135" s="20"/>
      <c r="R135" s="8"/>
      <c r="S135" s="8"/>
      <c r="T135" s="8"/>
      <c r="U135" s="8"/>
      <c r="V135" s="8"/>
    </row>
    <row r="136" spans="2:22" x14ac:dyDescent="0.2">
      <c r="B136" s="8" t="s">
        <v>23</v>
      </c>
      <c r="C136" s="21">
        <f>SUM(C131:F131)</f>
        <v>270388175</v>
      </c>
      <c r="D136" s="21">
        <f>SUM(G131:J131)</f>
        <v>297732729</v>
      </c>
      <c r="E136" s="21">
        <f>SUM(K131:N131)</f>
        <v>246623387</v>
      </c>
      <c r="F136" s="21">
        <f>SUM(O131:R131)</f>
        <v>241819068</v>
      </c>
      <c r="G136" s="21">
        <f>SUM(S131:V131)</f>
        <v>254439139</v>
      </c>
      <c r="H136" s="21"/>
      <c r="I136" s="21">
        <f>(G136-C136)</f>
        <v>-15949036</v>
      </c>
      <c r="J136" s="27">
        <f>(I136/C136)</f>
        <v>-5.8985700835474775E-2</v>
      </c>
      <c r="K136" s="20"/>
      <c r="L136" s="21">
        <f>(G136-F136)</f>
        <v>12620071</v>
      </c>
      <c r="M136" s="27">
        <f>(L136/F136)</f>
        <v>5.2188072282207287E-2</v>
      </c>
      <c r="N136" s="8"/>
      <c r="O136" s="8"/>
      <c r="P136" s="21">
        <f>(G136-E136)</f>
        <v>7815752</v>
      </c>
      <c r="Q136" s="27">
        <f>(P136/E136)</f>
        <v>3.1691041531272134E-2</v>
      </c>
      <c r="R136" s="8"/>
      <c r="S136" s="8"/>
      <c r="T136" s="8"/>
      <c r="U136" s="8"/>
      <c r="V136" s="8"/>
    </row>
    <row r="137" spans="2:22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58" spans="2:22" x14ac:dyDescent="0.2">
      <c r="B158" s="13" t="s">
        <v>92</v>
      </c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2:22" x14ac:dyDescent="0.2">
      <c r="B159" s="8"/>
      <c r="C159" s="12" t="s">
        <v>20</v>
      </c>
      <c r="D159" s="12" t="s">
        <v>21</v>
      </c>
      <c r="E159" s="12" t="s">
        <v>19</v>
      </c>
      <c r="F159" s="12" t="s">
        <v>22</v>
      </c>
      <c r="G159" s="12" t="s">
        <v>24</v>
      </c>
      <c r="H159" s="12" t="s">
        <v>25</v>
      </c>
      <c r="I159" s="12" t="s">
        <v>26</v>
      </c>
      <c r="J159" s="12" t="s">
        <v>27</v>
      </c>
      <c r="K159" s="12" t="s">
        <v>28</v>
      </c>
      <c r="L159" s="12" t="s">
        <v>29</v>
      </c>
      <c r="M159" s="12" t="s">
        <v>30</v>
      </c>
      <c r="N159" s="12" t="s">
        <v>31</v>
      </c>
      <c r="O159" s="12" t="s">
        <v>32</v>
      </c>
      <c r="P159" s="12" t="s">
        <v>33</v>
      </c>
      <c r="Q159" s="12" t="s">
        <v>34</v>
      </c>
      <c r="R159" s="12" t="s">
        <v>35</v>
      </c>
      <c r="S159" s="12" t="s">
        <v>36</v>
      </c>
      <c r="T159" s="12" t="s">
        <v>37</v>
      </c>
      <c r="U159" s="12" t="s">
        <v>38</v>
      </c>
      <c r="V159" s="12" t="s">
        <v>39</v>
      </c>
    </row>
    <row r="160" spans="2:22" x14ac:dyDescent="0.2">
      <c r="B160" s="13" t="s">
        <v>17</v>
      </c>
      <c r="C160" s="21">
        <v>113930232</v>
      </c>
      <c r="D160" s="21">
        <v>127136996</v>
      </c>
      <c r="E160" s="21">
        <v>123810460</v>
      </c>
      <c r="F160" s="21">
        <v>164013137</v>
      </c>
      <c r="G160" s="21">
        <v>126456934</v>
      </c>
      <c r="H160" s="21">
        <v>142488017</v>
      </c>
      <c r="I160" s="21">
        <v>142099131</v>
      </c>
      <c r="J160" s="21">
        <v>137147481</v>
      </c>
      <c r="K160" s="21">
        <v>144491551</v>
      </c>
      <c r="L160" s="21">
        <v>144101131</v>
      </c>
      <c r="M160" s="21">
        <v>118602276</v>
      </c>
      <c r="N160" s="21">
        <v>145056363</v>
      </c>
      <c r="O160" s="21">
        <v>128665662</v>
      </c>
      <c r="P160" s="21">
        <v>126623353</v>
      </c>
      <c r="Q160" s="21">
        <v>107261256</v>
      </c>
      <c r="R160" s="21">
        <v>123175033</v>
      </c>
      <c r="S160" s="21">
        <v>139314759</v>
      </c>
      <c r="T160" s="21">
        <v>132643392</v>
      </c>
      <c r="U160" s="21">
        <v>120275402</v>
      </c>
      <c r="V160" s="21">
        <v>127271457</v>
      </c>
    </row>
    <row r="161" spans="2:22" x14ac:dyDescent="0.2">
      <c r="B161" s="13" t="s">
        <v>18</v>
      </c>
      <c r="C161" s="21">
        <v>19100341</v>
      </c>
      <c r="D161" s="21">
        <v>17193627</v>
      </c>
      <c r="E161" s="21">
        <v>10370247</v>
      </c>
      <c r="F161" s="21">
        <v>7952902</v>
      </c>
      <c r="G161" s="21">
        <v>30953775</v>
      </c>
      <c r="H161" s="21">
        <v>34901262</v>
      </c>
      <c r="I161" s="21">
        <v>10519396</v>
      </c>
      <c r="J161" s="21">
        <v>9688494</v>
      </c>
      <c r="K161" s="21">
        <v>12736340</v>
      </c>
      <c r="L161" s="21">
        <v>9610852</v>
      </c>
      <c r="M161" s="21">
        <v>19968830</v>
      </c>
      <c r="N161" s="21">
        <v>14606556</v>
      </c>
      <c r="O161" s="21">
        <v>15187509</v>
      </c>
      <c r="P161" s="21">
        <v>24562463</v>
      </c>
      <c r="Q161" s="21">
        <v>44821868</v>
      </c>
      <c r="R161" s="21">
        <v>27298885</v>
      </c>
      <c r="S161" s="21">
        <v>14586793</v>
      </c>
      <c r="T161" s="21">
        <v>11927722</v>
      </c>
      <c r="U161" s="21">
        <v>5517061</v>
      </c>
      <c r="V161" s="21">
        <v>30021217</v>
      </c>
    </row>
    <row r="162" spans="2:22" x14ac:dyDescent="0.2">
      <c r="B162" s="13" t="s">
        <v>16</v>
      </c>
      <c r="C162" s="21">
        <f t="shared" ref="C162:V162" si="5">SUM(C160:C161)</f>
        <v>133030573</v>
      </c>
      <c r="D162" s="21">
        <f t="shared" si="5"/>
        <v>144330623</v>
      </c>
      <c r="E162" s="21">
        <f t="shared" si="5"/>
        <v>134180707</v>
      </c>
      <c r="F162" s="21">
        <f t="shared" si="5"/>
        <v>171966039</v>
      </c>
      <c r="G162" s="21">
        <f t="shared" si="5"/>
        <v>157410709</v>
      </c>
      <c r="H162" s="21">
        <f t="shared" si="5"/>
        <v>177389279</v>
      </c>
      <c r="I162" s="21">
        <f t="shared" si="5"/>
        <v>152618527</v>
      </c>
      <c r="J162" s="21">
        <f t="shared" si="5"/>
        <v>146835975</v>
      </c>
      <c r="K162" s="21">
        <f t="shared" si="5"/>
        <v>157227891</v>
      </c>
      <c r="L162" s="21">
        <f t="shared" si="5"/>
        <v>153711983</v>
      </c>
      <c r="M162" s="21">
        <f t="shared" si="5"/>
        <v>138571106</v>
      </c>
      <c r="N162" s="21">
        <f t="shared" si="5"/>
        <v>159662919</v>
      </c>
      <c r="O162" s="21">
        <f t="shared" si="5"/>
        <v>143853171</v>
      </c>
      <c r="P162" s="21">
        <f t="shared" si="5"/>
        <v>151185816</v>
      </c>
      <c r="Q162" s="21">
        <f t="shared" si="5"/>
        <v>152083124</v>
      </c>
      <c r="R162" s="21">
        <f t="shared" si="5"/>
        <v>150473918</v>
      </c>
      <c r="S162" s="21">
        <f t="shared" si="5"/>
        <v>153901552</v>
      </c>
      <c r="T162" s="21">
        <f t="shared" si="5"/>
        <v>144571114</v>
      </c>
      <c r="U162" s="21">
        <f t="shared" si="5"/>
        <v>125792463</v>
      </c>
      <c r="V162" s="21">
        <f t="shared" si="5"/>
        <v>157292674</v>
      </c>
    </row>
    <row r="163" spans="2:22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2:22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2:22" x14ac:dyDescent="0.2">
      <c r="B165" s="13" t="s">
        <v>93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2:22" x14ac:dyDescent="0.2">
      <c r="B166" s="8"/>
      <c r="C166" s="8">
        <v>2013</v>
      </c>
      <c r="D166" s="8">
        <v>2014</v>
      </c>
      <c r="E166" s="8">
        <v>2015</v>
      </c>
      <c r="F166" s="8">
        <v>2016</v>
      </c>
      <c r="G166" s="8">
        <v>2017</v>
      </c>
      <c r="H166" s="8"/>
      <c r="I166" s="20" t="s">
        <v>133</v>
      </c>
      <c r="J166" s="20"/>
      <c r="K166" s="20"/>
      <c r="L166" s="20" t="s">
        <v>134</v>
      </c>
      <c r="M166" s="20"/>
      <c r="N166" s="8"/>
      <c r="O166" s="8"/>
      <c r="P166" s="20" t="s">
        <v>137</v>
      </c>
      <c r="Q166" s="20"/>
      <c r="R166" s="8"/>
      <c r="S166" s="8"/>
      <c r="T166" s="8"/>
      <c r="U166" s="8"/>
      <c r="V166" s="8"/>
    </row>
    <row r="167" spans="2:22" x14ac:dyDescent="0.2">
      <c r="B167" s="8" t="s">
        <v>23</v>
      </c>
      <c r="C167" s="21">
        <f>SUM(C162:F162)</f>
        <v>583507942</v>
      </c>
      <c r="D167" s="21">
        <f>SUM(G162:J162)</f>
        <v>634254490</v>
      </c>
      <c r="E167" s="21">
        <f>SUM(K162:N162)</f>
        <v>609173899</v>
      </c>
      <c r="F167" s="21">
        <f>SUM(O162:R162)</f>
        <v>597596029</v>
      </c>
      <c r="G167" s="21">
        <f>SUM(S162:V162)</f>
        <v>581557803</v>
      </c>
      <c r="H167" s="21"/>
      <c r="I167" s="21">
        <f>(G167-C167)</f>
        <v>-1950139</v>
      </c>
      <c r="J167" s="27">
        <f>(I167/C167)</f>
        <v>-3.3420950421271215E-3</v>
      </c>
      <c r="K167" s="20"/>
      <c r="L167" s="21">
        <f>(G167-F167)</f>
        <v>-16038226</v>
      </c>
      <c r="M167" s="27">
        <f>(L167/F167)</f>
        <v>-2.6837905912524062E-2</v>
      </c>
      <c r="N167" s="8"/>
      <c r="O167" s="8"/>
      <c r="P167" s="21">
        <f>(G167-E167)</f>
        <v>-27616096</v>
      </c>
      <c r="Q167" s="27">
        <f>(P167/E167)</f>
        <v>-4.5333682295537747E-2</v>
      </c>
      <c r="R167" s="8"/>
      <c r="S167" s="8"/>
      <c r="T167" s="8"/>
      <c r="U167" s="8"/>
      <c r="V167" s="8"/>
    </row>
    <row r="168" spans="2:22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88" spans="2:22" s="20" customFormat="1" x14ac:dyDescent="0.2"/>
    <row r="189" spans="2:22" s="20" customFormat="1" x14ac:dyDescent="0.2">
      <c r="B189" s="28" t="s">
        <v>140</v>
      </c>
    </row>
    <row r="190" spans="2:22" s="20" customFormat="1" x14ac:dyDescent="0.2">
      <c r="C190" s="24" t="s">
        <v>20</v>
      </c>
      <c r="D190" s="24" t="s">
        <v>21</v>
      </c>
      <c r="E190" s="24" t="s">
        <v>19</v>
      </c>
      <c r="F190" s="24" t="s">
        <v>22</v>
      </c>
      <c r="G190" s="24" t="s">
        <v>24</v>
      </c>
      <c r="H190" s="24" t="s">
        <v>25</v>
      </c>
      <c r="I190" s="24" t="s">
        <v>26</v>
      </c>
      <c r="J190" s="24" t="s">
        <v>27</v>
      </c>
      <c r="K190" s="24" t="s">
        <v>28</v>
      </c>
      <c r="L190" s="24" t="s">
        <v>29</v>
      </c>
      <c r="M190" s="24" t="s">
        <v>30</v>
      </c>
      <c r="N190" s="24" t="s">
        <v>31</v>
      </c>
      <c r="O190" s="24" t="s">
        <v>32</v>
      </c>
      <c r="P190" s="24" t="s">
        <v>33</v>
      </c>
      <c r="Q190" s="24" t="s">
        <v>34</v>
      </c>
      <c r="R190" s="24" t="s">
        <v>35</v>
      </c>
      <c r="S190" s="24" t="s">
        <v>36</v>
      </c>
      <c r="T190" s="24" t="s">
        <v>37</v>
      </c>
      <c r="U190" s="24" t="s">
        <v>38</v>
      </c>
      <c r="V190" s="24" t="s">
        <v>39</v>
      </c>
    </row>
    <row r="191" spans="2:22" s="20" customFormat="1" x14ac:dyDescent="0.2">
      <c r="B191" s="25" t="s">
        <v>17</v>
      </c>
      <c r="C191" s="21">
        <v>838017</v>
      </c>
      <c r="D191" s="21">
        <v>1596476</v>
      </c>
      <c r="E191" s="21">
        <v>669583</v>
      </c>
      <c r="F191" s="21">
        <v>1064491</v>
      </c>
      <c r="G191" s="21">
        <v>702503</v>
      </c>
      <c r="H191" s="21">
        <v>381235</v>
      </c>
      <c r="I191" s="21">
        <v>1236641</v>
      </c>
      <c r="J191" s="21">
        <v>231507</v>
      </c>
      <c r="K191" s="21">
        <v>2411463</v>
      </c>
      <c r="L191" s="21">
        <v>384273</v>
      </c>
      <c r="M191" s="21">
        <v>903552</v>
      </c>
      <c r="N191" s="21">
        <v>253028</v>
      </c>
      <c r="O191" s="21">
        <v>3157848</v>
      </c>
      <c r="P191" s="21">
        <v>1252152</v>
      </c>
      <c r="Q191" s="21">
        <v>1672900</v>
      </c>
      <c r="R191" s="21">
        <v>944149</v>
      </c>
      <c r="S191" s="21">
        <v>1309403</v>
      </c>
      <c r="T191" s="21">
        <v>1266263</v>
      </c>
      <c r="U191" s="21">
        <v>372059</v>
      </c>
      <c r="V191" s="21">
        <v>614314</v>
      </c>
    </row>
    <row r="192" spans="2:22" s="20" customFormat="1" x14ac:dyDescent="0.2">
      <c r="B192" s="25" t="s">
        <v>18</v>
      </c>
      <c r="C192" s="21">
        <v>155580</v>
      </c>
      <c r="D192" s="21">
        <v>183606</v>
      </c>
      <c r="E192" s="21">
        <v>96749</v>
      </c>
      <c r="F192" s="21">
        <v>58503</v>
      </c>
      <c r="G192" s="21">
        <v>109438</v>
      </c>
      <c r="H192" s="21">
        <v>50693</v>
      </c>
      <c r="I192" s="21">
        <v>105074</v>
      </c>
      <c r="J192" s="21">
        <v>150987</v>
      </c>
      <c r="K192" s="21">
        <v>374089</v>
      </c>
      <c r="L192" s="21">
        <v>473515</v>
      </c>
      <c r="M192" s="21">
        <v>1003284</v>
      </c>
      <c r="N192" s="21">
        <v>171214</v>
      </c>
      <c r="O192" s="21">
        <v>129798</v>
      </c>
      <c r="P192" s="21">
        <v>207756</v>
      </c>
      <c r="Q192" s="21">
        <v>401252</v>
      </c>
      <c r="R192" s="21">
        <v>306267</v>
      </c>
      <c r="S192" s="21">
        <v>419871</v>
      </c>
      <c r="T192" s="21">
        <v>431283</v>
      </c>
      <c r="U192" s="21">
        <v>627272</v>
      </c>
      <c r="V192" s="21">
        <v>146432</v>
      </c>
    </row>
    <row r="193" spans="2:22" s="20" customFormat="1" x14ac:dyDescent="0.2">
      <c r="B193" s="25" t="s">
        <v>16</v>
      </c>
      <c r="C193" s="21">
        <f t="shared" ref="C193:S193" si="6">SUM(C191:C192)</f>
        <v>993597</v>
      </c>
      <c r="D193" s="21">
        <f>SUM(D191:D192)</f>
        <v>1780082</v>
      </c>
      <c r="E193" s="21">
        <f>SUM(E191:E192)</f>
        <v>766332</v>
      </c>
      <c r="F193" s="21">
        <f>SUM(F191:F192)</f>
        <v>1122994</v>
      </c>
      <c r="G193" s="21">
        <f t="shared" si="6"/>
        <v>811941</v>
      </c>
      <c r="H193" s="21">
        <f>SUM(H191:H192)</f>
        <v>431928</v>
      </c>
      <c r="I193" s="21">
        <f>SUM(I191:I192)</f>
        <v>1341715</v>
      </c>
      <c r="J193" s="21">
        <f>SUM(J191:J192)</f>
        <v>382494</v>
      </c>
      <c r="K193" s="21">
        <f t="shared" si="6"/>
        <v>2785552</v>
      </c>
      <c r="L193" s="21">
        <f>SUM(L191:L192)</f>
        <v>857788</v>
      </c>
      <c r="M193" s="21">
        <f>SUM(M191:M192)</f>
        <v>1906836</v>
      </c>
      <c r="N193" s="21">
        <f>SUM(N191:N192)</f>
        <v>424242</v>
      </c>
      <c r="O193" s="21">
        <f t="shared" si="6"/>
        <v>3287646</v>
      </c>
      <c r="P193" s="21">
        <f>SUM(P191:P192)</f>
        <v>1459908</v>
      </c>
      <c r="Q193" s="21">
        <f>SUM(Q191:Q192)</f>
        <v>2074152</v>
      </c>
      <c r="R193" s="21">
        <f>SUM(R191:R192)</f>
        <v>1250416</v>
      </c>
      <c r="S193" s="21">
        <f t="shared" si="6"/>
        <v>1729274</v>
      </c>
      <c r="T193" s="21">
        <f>SUM(T191:T192)</f>
        <v>1697546</v>
      </c>
      <c r="U193" s="21">
        <f>SUM(U191:U192)</f>
        <v>999331</v>
      </c>
      <c r="V193" s="21">
        <f>SUM(V191:V192)</f>
        <v>760746</v>
      </c>
    </row>
    <row r="194" spans="2:22" s="20" customFormat="1" x14ac:dyDescent="0.2"/>
    <row r="195" spans="2:22" s="20" customFormat="1" x14ac:dyDescent="0.2"/>
    <row r="196" spans="2:22" s="20" customFormat="1" x14ac:dyDescent="0.2">
      <c r="B196" s="28" t="s">
        <v>141</v>
      </c>
    </row>
    <row r="197" spans="2:22" s="20" customFormat="1" x14ac:dyDescent="0.2">
      <c r="C197" s="21">
        <v>2013</v>
      </c>
      <c r="D197" s="21">
        <v>2014</v>
      </c>
      <c r="E197" s="21">
        <v>2015</v>
      </c>
      <c r="F197" s="21">
        <v>2016</v>
      </c>
      <c r="G197" s="21">
        <v>2017</v>
      </c>
      <c r="I197" s="20" t="s">
        <v>133</v>
      </c>
      <c r="L197" s="20" t="s">
        <v>134</v>
      </c>
      <c r="P197" s="20" t="s">
        <v>137</v>
      </c>
    </row>
    <row r="198" spans="2:22" s="20" customFormat="1" x14ac:dyDescent="0.2">
      <c r="B198" s="20" t="s">
        <v>23</v>
      </c>
      <c r="C198" s="21">
        <f>SUM(C193:F193)</f>
        <v>4663005</v>
      </c>
      <c r="D198" s="21">
        <f>SUM(G193:J193)</f>
        <v>2968078</v>
      </c>
      <c r="E198" s="21">
        <f>SUM(K193:N193)</f>
        <v>5974418</v>
      </c>
      <c r="F198" s="21">
        <f>SUM(O193:R193)</f>
        <v>8072122</v>
      </c>
      <c r="G198" s="21">
        <f>SUM(S193:V193)</f>
        <v>5186897</v>
      </c>
      <c r="I198" s="21">
        <f>(G198-C198)</f>
        <v>523892</v>
      </c>
      <c r="J198" s="27">
        <f>(I198/C198)</f>
        <v>0.11235072662371154</v>
      </c>
      <c r="L198" s="21">
        <f>(G198-F198)</f>
        <v>-2885225</v>
      </c>
      <c r="M198" s="27">
        <f>(L198/F198)</f>
        <v>-0.35743079700728014</v>
      </c>
      <c r="P198" s="21">
        <f>(G198-E198)</f>
        <v>-787521</v>
      </c>
      <c r="Q198" s="27">
        <f>(P198/E198)</f>
        <v>-0.13181551742780637</v>
      </c>
    </row>
    <row r="199" spans="2:22" s="20" customFormat="1" x14ac:dyDescent="0.2"/>
    <row r="200" spans="2:22" s="20" customFormat="1" x14ac:dyDescent="0.2"/>
    <row r="201" spans="2:22" s="20" customFormat="1" x14ac:dyDescent="0.2"/>
    <row r="202" spans="2:22" s="20" customFormat="1" x14ac:dyDescent="0.2"/>
    <row r="203" spans="2:22" s="20" customFormat="1" x14ac:dyDescent="0.2"/>
    <row r="204" spans="2:22" s="20" customFormat="1" x14ac:dyDescent="0.2"/>
    <row r="205" spans="2:22" s="20" customFormat="1" x14ac:dyDescent="0.2"/>
    <row r="206" spans="2:22" s="20" customFormat="1" x14ac:dyDescent="0.2"/>
    <row r="207" spans="2:22" s="20" customFormat="1" x14ac:dyDescent="0.2"/>
    <row r="208" spans="2:22" s="20" customFormat="1" x14ac:dyDescent="0.2"/>
    <row r="209" spans="2:22" s="20" customFormat="1" x14ac:dyDescent="0.2"/>
    <row r="210" spans="2:22" s="20" customFormat="1" x14ac:dyDescent="0.2"/>
    <row r="211" spans="2:22" s="20" customFormat="1" x14ac:dyDescent="0.2"/>
    <row r="212" spans="2:22" s="20" customFormat="1" x14ac:dyDescent="0.2"/>
    <row r="213" spans="2:22" s="20" customFormat="1" x14ac:dyDescent="0.2"/>
    <row r="214" spans="2:22" s="20" customFormat="1" x14ac:dyDescent="0.2"/>
    <row r="215" spans="2:22" s="20" customFormat="1" x14ac:dyDescent="0.2"/>
    <row r="216" spans="2:22" s="20" customFormat="1" x14ac:dyDescent="0.2"/>
    <row r="217" spans="2:22" s="20" customFormat="1" x14ac:dyDescent="0.2"/>
    <row r="218" spans="2:22" s="20" customFormat="1" x14ac:dyDescent="0.2"/>
    <row r="220" spans="2:22" x14ac:dyDescent="0.2">
      <c r="B220" s="19" t="s">
        <v>100</v>
      </c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</row>
    <row r="221" spans="2:22" x14ac:dyDescent="0.2">
      <c r="B221" s="14"/>
      <c r="C221" s="18" t="s">
        <v>20</v>
      </c>
      <c r="D221" s="18" t="s">
        <v>21</v>
      </c>
      <c r="E221" s="18" t="s">
        <v>19</v>
      </c>
      <c r="F221" s="18" t="s">
        <v>22</v>
      </c>
      <c r="G221" s="18" t="s">
        <v>24</v>
      </c>
      <c r="H221" s="18" t="s">
        <v>25</v>
      </c>
      <c r="I221" s="18" t="s">
        <v>26</v>
      </c>
      <c r="J221" s="18" t="s">
        <v>27</v>
      </c>
      <c r="K221" s="18" t="s">
        <v>28</v>
      </c>
      <c r="L221" s="18" t="s">
        <v>29</v>
      </c>
      <c r="M221" s="18" t="s">
        <v>30</v>
      </c>
      <c r="N221" s="18" t="s">
        <v>31</v>
      </c>
      <c r="O221" s="18" t="s">
        <v>32</v>
      </c>
      <c r="P221" s="18" t="s">
        <v>33</v>
      </c>
      <c r="Q221" s="18" t="s">
        <v>34</v>
      </c>
      <c r="R221" s="18" t="s">
        <v>35</v>
      </c>
      <c r="S221" s="18" t="s">
        <v>36</v>
      </c>
      <c r="T221" s="18" t="s">
        <v>37</v>
      </c>
      <c r="U221" s="18" t="s">
        <v>38</v>
      </c>
      <c r="V221" s="18" t="s">
        <v>39</v>
      </c>
    </row>
    <row r="222" spans="2:22" x14ac:dyDescent="0.2">
      <c r="B222" s="19" t="s">
        <v>17</v>
      </c>
      <c r="C222" s="21">
        <v>4124871</v>
      </c>
      <c r="D222" s="21">
        <v>3231941</v>
      </c>
      <c r="E222" s="21">
        <v>3495335</v>
      </c>
      <c r="F222" s="21">
        <v>2868753</v>
      </c>
      <c r="G222" s="21">
        <v>2309764</v>
      </c>
      <c r="H222" s="21">
        <v>3094162</v>
      </c>
      <c r="I222" s="21">
        <v>3054819</v>
      </c>
      <c r="J222" s="21">
        <v>2766655</v>
      </c>
      <c r="K222" s="21">
        <v>3674377</v>
      </c>
      <c r="L222" s="21">
        <v>4907461</v>
      </c>
      <c r="M222" s="21">
        <v>4448173</v>
      </c>
      <c r="N222" s="21">
        <v>4958116</v>
      </c>
      <c r="O222" s="21">
        <v>5822108</v>
      </c>
      <c r="P222" s="21">
        <v>5949676</v>
      </c>
      <c r="Q222" s="21">
        <v>16295929</v>
      </c>
      <c r="R222" s="21">
        <v>5201342</v>
      </c>
      <c r="S222" s="21">
        <v>5983859</v>
      </c>
      <c r="T222" s="21">
        <v>5929768</v>
      </c>
      <c r="U222" s="21">
        <v>5339974</v>
      </c>
      <c r="V222" s="21">
        <v>4516255</v>
      </c>
    </row>
    <row r="223" spans="2:22" x14ac:dyDescent="0.2">
      <c r="B223" s="19" t="s">
        <v>18</v>
      </c>
      <c r="C223" s="21">
        <v>13877142</v>
      </c>
      <c r="D223" s="21">
        <v>13556991</v>
      </c>
      <c r="E223" s="21">
        <v>15643380</v>
      </c>
      <c r="F223" s="21">
        <v>22604779</v>
      </c>
      <c r="G223" s="21">
        <v>28939375</v>
      </c>
      <c r="H223" s="21">
        <v>34730200</v>
      </c>
      <c r="I223" s="21">
        <v>33863176</v>
      </c>
      <c r="J223" s="21">
        <v>21743280</v>
      </c>
      <c r="K223" s="21">
        <v>17042161</v>
      </c>
      <c r="L223" s="21">
        <v>16255814</v>
      </c>
      <c r="M223" s="21">
        <v>20281096</v>
      </c>
      <c r="N223" s="21">
        <v>16736124</v>
      </c>
      <c r="O223" s="21">
        <v>22547647</v>
      </c>
      <c r="P223" s="21">
        <v>21635377</v>
      </c>
      <c r="Q223" s="21">
        <v>15316903</v>
      </c>
      <c r="R223" s="21">
        <v>14564167</v>
      </c>
      <c r="S223" s="21">
        <v>14985272</v>
      </c>
      <c r="T223" s="21">
        <v>18288855</v>
      </c>
      <c r="U223" s="21">
        <v>16994222</v>
      </c>
      <c r="V223" s="21">
        <v>13154437</v>
      </c>
    </row>
    <row r="224" spans="2:22" x14ac:dyDescent="0.2">
      <c r="B224" s="19" t="s">
        <v>16</v>
      </c>
      <c r="C224" s="21">
        <f t="shared" ref="C224:S224" si="7">SUM(C222:C223)</f>
        <v>18002013</v>
      </c>
      <c r="D224" s="21">
        <f>SUM(D222:D223)</f>
        <v>16788932</v>
      </c>
      <c r="E224" s="21">
        <f>SUM(E222:E223)</f>
        <v>19138715</v>
      </c>
      <c r="F224" s="21">
        <f>SUM(F222:F223)</f>
        <v>25473532</v>
      </c>
      <c r="G224" s="21">
        <f t="shared" si="7"/>
        <v>31249139</v>
      </c>
      <c r="H224" s="21">
        <f>SUM(H222:H223)</f>
        <v>37824362</v>
      </c>
      <c r="I224" s="21">
        <f>SUM(I222:I223)</f>
        <v>36917995</v>
      </c>
      <c r="J224" s="21">
        <f>SUM(J222:J223)</f>
        <v>24509935</v>
      </c>
      <c r="K224" s="21">
        <f t="shared" si="7"/>
        <v>20716538</v>
      </c>
      <c r="L224" s="21">
        <f>SUM(L222:L223)</f>
        <v>21163275</v>
      </c>
      <c r="M224" s="21">
        <f>SUM(M222:M223)</f>
        <v>24729269</v>
      </c>
      <c r="N224" s="21">
        <f>SUM(N222:N223)</f>
        <v>21694240</v>
      </c>
      <c r="O224" s="21">
        <f t="shared" si="7"/>
        <v>28369755</v>
      </c>
      <c r="P224" s="21">
        <f>SUM(P222:P223)</f>
        <v>27585053</v>
      </c>
      <c r="Q224" s="21">
        <f>SUM(Q222:Q223)</f>
        <v>31612832</v>
      </c>
      <c r="R224" s="21">
        <f>SUM(R222:R223)</f>
        <v>19765509</v>
      </c>
      <c r="S224" s="21">
        <f t="shared" si="7"/>
        <v>20969131</v>
      </c>
      <c r="T224" s="21">
        <f>SUM(T222:T223)</f>
        <v>24218623</v>
      </c>
      <c r="U224" s="21">
        <f>SUM(U222:U223)</f>
        <v>22334196</v>
      </c>
      <c r="V224" s="21">
        <f>SUM(V222:V223)</f>
        <v>17670692</v>
      </c>
    </row>
    <row r="225" spans="2:22" x14ac:dyDescent="0.2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</row>
    <row r="226" spans="2:22" x14ac:dyDescent="0.2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</row>
    <row r="227" spans="2:22" x14ac:dyDescent="0.2">
      <c r="B227" s="19" t="s">
        <v>101</v>
      </c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</row>
    <row r="228" spans="2:22" x14ac:dyDescent="0.2">
      <c r="B228" s="14"/>
      <c r="C228" s="14">
        <v>2013</v>
      </c>
      <c r="D228" s="14">
        <v>2014</v>
      </c>
      <c r="E228" s="14">
        <v>2015</v>
      </c>
      <c r="F228" s="14">
        <v>2016</v>
      </c>
      <c r="G228" s="14">
        <v>2017</v>
      </c>
      <c r="H228" s="14"/>
      <c r="I228" s="20" t="s">
        <v>133</v>
      </c>
      <c r="J228" s="20"/>
      <c r="K228" s="20"/>
      <c r="L228" s="20" t="s">
        <v>134</v>
      </c>
      <c r="M228" s="20"/>
      <c r="N228" s="14"/>
      <c r="O228" s="14"/>
      <c r="P228" s="20" t="s">
        <v>137</v>
      </c>
      <c r="Q228" s="20"/>
      <c r="R228" s="20"/>
      <c r="S228" s="14"/>
      <c r="T228" s="14"/>
      <c r="U228" s="14"/>
      <c r="V228" s="14"/>
    </row>
    <row r="229" spans="2:22" x14ac:dyDescent="0.2">
      <c r="B229" s="14" t="s">
        <v>23</v>
      </c>
      <c r="C229" s="21">
        <f>SUM(C224:F224)</f>
        <v>79403192</v>
      </c>
      <c r="D229" s="21">
        <f>SUM(G224:J224)</f>
        <v>130501431</v>
      </c>
      <c r="E229" s="21">
        <f>SUM(K224:N224)</f>
        <v>88303322</v>
      </c>
      <c r="F229" s="21">
        <f>SUM(O224:R224)</f>
        <v>107333149</v>
      </c>
      <c r="G229" s="21">
        <f>SUM(S224:V224)</f>
        <v>85192642</v>
      </c>
      <c r="H229" s="21"/>
      <c r="I229" s="21">
        <f>(G229-C229)</f>
        <v>5789450</v>
      </c>
      <c r="J229" s="27">
        <f>(I229/C229)</f>
        <v>7.2912056230686542E-2</v>
      </c>
      <c r="K229" s="20"/>
      <c r="L229" s="21">
        <f>(G229-F229)</f>
        <v>-22140507</v>
      </c>
      <c r="M229" s="27">
        <f>(L229/F229)</f>
        <v>-0.20627836978862887</v>
      </c>
      <c r="N229" s="14"/>
      <c r="O229" s="14"/>
      <c r="P229" s="21">
        <f>(G229-E229)</f>
        <v>-3110680</v>
      </c>
      <c r="Q229" s="27">
        <f>(P229/E229)</f>
        <v>-3.5227213762127771E-2</v>
      </c>
      <c r="R229" s="20"/>
      <c r="S229" s="14"/>
      <c r="T229" s="14"/>
      <c r="U229" s="14"/>
      <c r="V229" s="14"/>
    </row>
    <row r="251" spans="2:22" x14ac:dyDescent="0.2">
      <c r="B251" s="19" t="s">
        <v>106</v>
      </c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</row>
    <row r="252" spans="2:22" x14ac:dyDescent="0.2">
      <c r="B252" s="14"/>
      <c r="C252" s="18" t="s">
        <v>20</v>
      </c>
      <c r="D252" s="18" t="s">
        <v>21</v>
      </c>
      <c r="E252" s="18" t="s">
        <v>19</v>
      </c>
      <c r="F252" s="18" t="s">
        <v>22</v>
      </c>
      <c r="G252" s="18" t="s">
        <v>24</v>
      </c>
      <c r="H252" s="18" t="s">
        <v>25</v>
      </c>
      <c r="I252" s="18" t="s">
        <v>26</v>
      </c>
      <c r="J252" s="18" t="s">
        <v>27</v>
      </c>
      <c r="K252" s="18" t="s">
        <v>28</v>
      </c>
      <c r="L252" s="18" t="s">
        <v>29</v>
      </c>
      <c r="M252" s="18" t="s">
        <v>30</v>
      </c>
      <c r="N252" s="18" t="s">
        <v>31</v>
      </c>
      <c r="O252" s="18" t="s">
        <v>32</v>
      </c>
      <c r="P252" s="18" t="s">
        <v>33</v>
      </c>
      <c r="Q252" s="18" t="s">
        <v>34</v>
      </c>
      <c r="R252" s="18" t="s">
        <v>35</v>
      </c>
      <c r="S252" s="18" t="s">
        <v>36</v>
      </c>
      <c r="T252" s="18" t="s">
        <v>37</v>
      </c>
      <c r="U252" s="18" t="s">
        <v>38</v>
      </c>
      <c r="V252" s="18" t="s">
        <v>39</v>
      </c>
    </row>
    <row r="253" spans="2:22" x14ac:dyDescent="0.2">
      <c r="B253" s="19" t="s">
        <v>17</v>
      </c>
      <c r="C253" s="21">
        <v>13716702</v>
      </c>
      <c r="D253" s="21">
        <v>11902969</v>
      </c>
      <c r="E253" s="21">
        <v>13340401</v>
      </c>
      <c r="F253" s="21">
        <v>13306581</v>
      </c>
      <c r="G253" s="21">
        <v>15094946</v>
      </c>
      <c r="H253" s="21">
        <v>12696658</v>
      </c>
      <c r="I253" s="21">
        <v>10558154</v>
      </c>
      <c r="J253" s="21">
        <v>10290319</v>
      </c>
      <c r="K253" s="21">
        <v>12946306</v>
      </c>
      <c r="L253" s="21">
        <v>10517344</v>
      </c>
      <c r="M253" s="21">
        <v>9540575</v>
      </c>
      <c r="N253" s="21">
        <v>9342882</v>
      </c>
      <c r="O253" s="21">
        <v>8929657</v>
      </c>
      <c r="P253" s="21">
        <v>11596343</v>
      </c>
      <c r="Q253" s="21">
        <v>9494025</v>
      </c>
      <c r="R253" s="21">
        <v>9668381</v>
      </c>
      <c r="S253" s="21">
        <v>11631913</v>
      </c>
      <c r="T253" s="21">
        <v>8275243</v>
      </c>
      <c r="U253" s="21">
        <v>8005898</v>
      </c>
      <c r="V253" s="21">
        <v>9823208</v>
      </c>
    </row>
    <row r="254" spans="2:22" x14ac:dyDescent="0.2">
      <c r="B254" s="19" t="s">
        <v>18</v>
      </c>
      <c r="C254" s="21">
        <v>23720097</v>
      </c>
      <c r="D254" s="21">
        <v>23632596</v>
      </c>
      <c r="E254" s="21">
        <v>23624566</v>
      </c>
      <c r="F254" s="21">
        <v>30496728</v>
      </c>
      <c r="G254" s="21">
        <v>46281478</v>
      </c>
      <c r="H254" s="21">
        <v>48188810</v>
      </c>
      <c r="I254" s="21">
        <v>26920520</v>
      </c>
      <c r="J254" s="21">
        <v>27499435</v>
      </c>
      <c r="K254" s="21">
        <v>30376858</v>
      </c>
      <c r="L254" s="21">
        <v>34490053</v>
      </c>
      <c r="M254" s="21">
        <v>35336774</v>
      </c>
      <c r="N254" s="21">
        <v>18603268</v>
      </c>
      <c r="O254" s="21">
        <v>26639984</v>
      </c>
      <c r="P254" s="21">
        <v>27900581</v>
      </c>
      <c r="Q254" s="21">
        <v>27589365</v>
      </c>
      <c r="R254" s="21">
        <v>36426199</v>
      </c>
      <c r="S254" s="21">
        <v>40118350</v>
      </c>
      <c r="T254" s="21">
        <v>37451179</v>
      </c>
      <c r="U254" s="21">
        <v>30698137</v>
      </c>
      <c r="V254" s="21">
        <v>28830399</v>
      </c>
    </row>
    <row r="255" spans="2:22" x14ac:dyDescent="0.2">
      <c r="B255" s="19" t="s">
        <v>16</v>
      </c>
      <c r="C255" s="21">
        <f t="shared" ref="C255" si="8">SUM(C253:C254)</f>
        <v>37436799</v>
      </c>
      <c r="D255" s="21">
        <f>SUM(D253:D254)</f>
        <v>35535565</v>
      </c>
      <c r="E255" s="21">
        <f>SUM(E253:E254)</f>
        <v>36964967</v>
      </c>
      <c r="F255" s="21">
        <f>SUM(F253:F254)</f>
        <v>43803309</v>
      </c>
      <c r="G255" s="21">
        <f t="shared" ref="G255" si="9">SUM(G253:G254)</f>
        <v>61376424</v>
      </c>
      <c r="H255" s="21">
        <f>SUM(H253:H254)</f>
        <v>60885468</v>
      </c>
      <c r="I255" s="21">
        <f>SUM(I253:I254)</f>
        <v>37478674</v>
      </c>
      <c r="J255" s="21">
        <f>SUM(J253:J254)</f>
        <v>37789754</v>
      </c>
      <c r="K255" s="21">
        <f t="shared" ref="K255" si="10">SUM(K253:K254)</f>
        <v>43323164</v>
      </c>
      <c r="L255" s="21">
        <f>SUM(L253:L254)</f>
        <v>45007397</v>
      </c>
      <c r="M255" s="21">
        <f>SUM(M253:M254)</f>
        <v>44877349</v>
      </c>
      <c r="N255" s="21">
        <f>SUM(N253:N254)</f>
        <v>27946150</v>
      </c>
      <c r="O255" s="21">
        <f t="shared" ref="O255" si="11">SUM(O253:O254)</f>
        <v>35569641</v>
      </c>
      <c r="P255" s="21">
        <f>SUM(P253:P254)</f>
        <v>39496924</v>
      </c>
      <c r="Q255" s="21">
        <f>SUM(Q253:Q254)</f>
        <v>37083390</v>
      </c>
      <c r="R255" s="21">
        <f>SUM(R253:R254)</f>
        <v>46094580</v>
      </c>
      <c r="S255" s="21">
        <f t="shared" ref="S255" si="12">SUM(S253:S254)</f>
        <v>51750263</v>
      </c>
      <c r="T255" s="21">
        <f>SUM(T253:T254)</f>
        <v>45726422</v>
      </c>
      <c r="U255" s="21">
        <f>SUM(U253:U254)</f>
        <v>38704035</v>
      </c>
      <c r="V255" s="21">
        <f>SUM(V253:V254)</f>
        <v>38653607</v>
      </c>
    </row>
    <row r="256" spans="2:22" x14ac:dyDescent="0.2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</row>
    <row r="257" spans="2:22" x14ac:dyDescent="0.2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</row>
    <row r="258" spans="2:22" x14ac:dyDescent="0.2">
      <c r="B258" s="19" t="s">
        <v>107</v>
      </c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</row>
    <row r="259" spans="2:22" x14ac:dyDescent="0.2">
      <c r="B259" s="14"/>
      <c r="C259" s="14">
        <v>2013</v>
      </c>
      <c r="D259" s="14">
        <v>2014</v>
      </c>
      <c r="E259" s="14">
        <v>2015</v>
      </c>
      <c r="F259" s="14">
        <v>2016</v>
      </c>
      <c r="G259" s="14">
        <v>2017</v>
      </c>
      <c r="H259" s="14"/>
      <c r="I259" s="20" t="s">
        <v>133</v>
      </c>
      <c r="J259" s="20"/>
      <c r="K259" s="20"/>
      <c r="L259" s="20" t="s">
        <v>134</v>
      </c>
      <c r="M259" s="20"/>
      <c r="N259" s="14"/>
      <c r="O259" s="14"/>
      <c r="P259" s="20" t="s">
        <v>137</v>
      </c>
      <c r="Q259" s="20"/>
      <c r="R259" s="20"/>
      <c r="S259" s="14"/>
      <c r="T259" s="14"/>
      <c r="U259" s="14"/>
      <c r="V259" s="14"/>
    </row>
    <row r="260" spans="2:22" x14ac:dyDescent="0.2">
      <c r="B260" s="14" t="s">
        <v>23</v>
      </c>
      <c r="C260" s="21">
        <f>SUM(C255:F255)</f>
        <v>153740640</v>
      </c>
      <c r="D260" s="21">
        <f>SUM(G255:J255)</f>
        <v>197530320</v>
      </c>
      <c r="E260" s="21">
        <f>SUM(K255:N255)</f>
        <v>161154060</v>
      </c>
      <c r="F260" s="21">
        <f>SUM(O255:R255)</f>
        <v>158244535</v>
      </c>
      <c r="G260" s="21">
        <f>SUM(S255:V255)</f>
        <v>174834327</v>
      </c>
      <c r="H260" s="21"/>
      <c r="I260" s="21">
        <f>(G260-C260)</f>
        <v>21093687</v>
      </c>
      <c r="J260" s="27">
        <f>(I260/C260)</f>
        <v>0.13720306484999673</v>
      </c>
      <c r="K260" s="20"/>
      <c r="L260" s="21">
        <f>(G260-F260)</f>
        <v>16589792</v>
      </c>
      <c r="M260" s="27">
        <f>(L260/F260)</f>
        <v>0.10483642926436607</v>
      </c>
      <c r="N260" s="14"/>
      <c r="O260" s="14"/>
      <c r="P260" s="21">
        <f>(G260-E260)</f>
        <v>13680267</v>
      </c>
      <c r="Q260" s="27">
        <f>(P260/E260)</f>
        <v>8.4889372318637205E-2</v>
      </c>
      <c r="R260" s="20"/>
      <c r="S260" s="14"/>
      <c r="T260" s="14"/>
      <c r="U260" s="14"/>
      <c r="V260" s="14"/>
    </row>
    <row r="261" spans="2:22" x14ac:dyDescent="0.2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</row>
    <row r="282" spans="2:22" x14ac:dyDescent="0.2">
      <c r="B282" s="28" t="s">
        <v>115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2:22" x14ac:dyDescent="0.2">
      <c r="B283" s="20"/>
      <c r="C283" s="24" t="s">
        <v>20</v>
      </c>
      <c r="D283" s="24" t="s">
        <v>21</v>
      </c>
      <c r="E283" s="24" t="s">
        <v>19</v>
      </c>
      <c r="F283" s="24" t="s">
        <v>22</v>
      </c>
      <c r="G283" s="24" t="s">
        <v>24</v>
      </c>
      <c r="H283" s="24" t="s">
        <v>25</v>
      </c>
      <c r="I283" s="24" t="s">
        <v>26</v>
      </c>
      <c r="J283" s="24" t="s">
        <v>27</v>
      </c>
      <c r="K283" s="24" t="s">
        <v>28</v>
      </c>
      <c r="L283" s="24" t="s">
        <v>29</v>
      </c>
      <c r="M283" s="24" t="s">
        <v>30</v>
      </c>
      <c r="N283" s="24" t="s">
        <v>31</v>
      </c>
      <c r="O283" s="24" t="s">
        <v>32</v>
      </c>
      <c r="P283" s="24" t="s">
        <v>33</v>
      </c>
      <c r="Q283" s="24" t="s">
        <v>34</v>
      </c>
      <c r="R283" s="24" t="s">
        <v>35</v>
      </c>
      <c r="S283" s="24" t="s">
        <v>36</v>
      </c>
      <c r="T283" s="24" t="s">
        <v>37</v>
      </c>
      <c r="U283" s="24" t="s">
        <v>38</v>
      </c>
      <c r="V283" s="24" t="s">
        <v>39</v>
      </c>
    </row>
    <row r="284" spans="2:22" x14ac:dyDescent="0.2">
      <c r="B284" s="25" t="s">
        <v>17</v>
      </c>
      <c r="C284" s="21">
        <v>2827396</v>
      </c>
      <c r="D284" s="21">
        <v>3115180</v>
      </c>
      <c r="E284" s="21">
        <v>7104445</v>
      </c>
      <c r="F284" s="21">
        <v>15531986</v>
      </c>
      <c r="G284" s="21">
        <v>10288262</v>
      </c>
      <c r="H284" s="21">
        <v>8832177</v>
      </c>
      <c r="I284" s="21">
        <v>15728670</v>
      </c>
      <c r="J284" s="21">
        <v>4388035</v>
      </c>
      <c r="K284" s="21">
        <v>4620389</v>
      </c>
      <c r="L284" s="21">
        <v>10003677</v>
      </c>
      <c r="M284" s="21">
        <v>14822120</v>
      </c>
      <c r="N284" s="21">
        <v>5909213</v>
      </c>
      <c r="O284" s="21">
        <v>19641190</v>
      </c>
      <c r="P284" s="21">
        <v>5486682</v>
      </c>
      <c r="Q284" s="21">
        <v>74604184</v>
      </c>
      <c r="R284" s="21">
        <v>15365765</v>
      </c>
      <c r="S284" s="21">
        <v>5382754</v>
      </c>
      <c r="T284" s="21">
        <v>8010683</v>
      </c>
      <c r="U284" s="21">
        <v>9275239</v>
      </c>
      <c r="V284" s="21">
        <v>12790809</v>
      </c>
    </row>
    <row r="285" spans="2:22" x14ac:dyDescent="0.2">
      <c r="B285" s="25" t="s">
        <v>18</v>
      </c>
      <c r="C285" s="21">
        <v>1459129</v>
      </c>
      <c r="D285" s="21">
        <v>3610227</v>
      </c>
      <c r="E285" s="21">
        <v>406796</v>
      </c>
      <c r="F285" s="21">
        <v>4416070</v>
      </c>
      <c r="G285" s="21">
        <v>1690136</v>
      </c>
      <c r="H285" s="21">
        <v>8023305</v>
      </c>
      <c r="I285" s="21">
        <v>2381490</v>
      </c>
      <c r="J285" s="21">
        <v>4411868</v>
      </c>
      <c r="K285" s="21">
        <v>5259730</v>
      </c>
      <c r="L285" s="21">
        <v>2840399</v>
      </c>
      <c r="M285" s="21">
        <v>9915835</v>
      </c>
      <c r="N285" s="21">
        <v>2396212</v>
      </c>
      <c r="O285" s="21">
        <v>2841570</v>
      </c>
      <c r="P285" s="21">
        <v>3581306</v>
      </c>
      <c r="Q285" s="21">
        <v>4796639</v>
      </c>
      <c r="R285" s="21">
        <v>3481659</v>
      </c>
      <c r="S285" s="21">
        <v>15282176</v>
      </c>
      <c r="T285" s="21">
        <v>12920910</v>
      </c>
      <c r="U285" s="21">
        <v>14324247</v>
      </c>
      <c r="V285" s="21">
        <v>2398789</v>
      </c>
    </row>
    <row r="286" spans="2:22" x14ac:dyDescent="0.2">
      <c r="B286" s="25" t="s">
        <v>16</v>
      </c>
      <c r="C286" s="21">
        <f t="shared" ref="C286" si="13">SUM(C284:C285)</f>
        <v>4286525</v>
      </c>
      <c r="D286" s="21">
        <f>SUM(D284:D285)</f>
        <v>6725407</v>
      </c>
      <c r="E286" s="21">
        <f>SUM(E284:E285)</f>
        <v>7511241</v>
      </c>
      <c r="F286" s="21">
        <f>SUM(F284:F285)</f>
        <v>19948056</v>
      </c>
      <c r="G286" s="21">
        <f t="shared" ref="G286" si="14">SUM(G284:G285)</f>
        <v>11978398</v>
      </c>
      <c r="H286" s="21">
        <f>SUM(H284:H285)</f>
        <v>16855482</v>
      </c>
      <c r="I286" s="21">
        <f>SUM(I284:I285)</f>
        <v>18110160</v>
      </c>
      <c r="J286" s="21">
        <f>SUM(J284:J285)</f>
        <v>8799903</v>
      </c>
      <c r="K286" s="21">
        <f t="shared" ref="K286" si="15">SUM(K284:K285)</f>
        <v>9880119</v>
      </c>
      <c r="L286" s="21">
        <f>SUM(L284:L285)</f>
        <v>12844076</v>
      </c>
      <c r="M286" s="21">
        <f>SUM(M284:M285)</f>
        <v>24737955</v>
      </c>
      <c r="N286" s="21">
        <f>SUM(N284:N285)</f>
        <v>8305425</v>
      </c>
      <c r="O286" s="21">
        <f t="shared" ref="O286" si="16">SUM(O284:O285)</f>
        <v>22482760</v>
      </c>
      <c r="P286" s="21">
        <f>SUM(P284:P285)</f>
        <v>9067988</v>
      </c>
      <c r="Q286" s="21">
        <f>SUM(Q284:Q285)</f>
        <v>79400823</v>
      </c>
      <c r="R286" s="21">
        <f>SUM(R284:R285)</f>
        <v>18847424</v>
      </c>
      <c r="S286" s="21">
        <f t="shared" ref="S286" si="17">SUM(S284:S285)</f>
        <v>20664930</v>
      </c>
      <c r="T286" s="21">
        <f>SUM(T284:T285)</f>
        <v>20931593</v>
      </c>
      <c r="U286" s="21">
        <f>SUM(U284:U285)</f>
        <v>23599486</v>
      </c>
      <c r="V286" s="21">
        <f>SUM(V284:V285)</f>
        <v>15189598</v>
      </c>
    </row>
    <row r="287" spans="2:22" x14ac:dyDescent="0.2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2:22" x14ac:dyDescent="0.2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2:22" x14ac:dyDescent="0.2">
      <c r="B289" s="25" t="s">
        <v>116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2:22" x14ac:dyDescent="0.2">
      <c r="B290" s="20"/>
      <c r="C290" s="20">
        <v>2013</v>
      </c>
      <c r="D290" s="20">
        <v>2014</v>
      </c>
      <c r="E290" s="20">
        <v>2015</v>
      </c>
      <c r="F290" s="20">
        <v>2016</v>
      </c>
      <c r="G290" s="20">
        <v>2017</v>
      </c>
      <c r="H290" s="20"/>
      <c r="I290" s="20" t="s">
        <v>133</v>
      </c>
      <c r="J290" s="20"/>
      <c r="K290" s="20"/>
      <c r="L290" s="20" t="s">
        <v>134</v>
      </c>
      <c r="M290" s="20"/>
      <c r="N290" s="20"/>
      <c r="O290" s="20"/>
      <c r="P290" s="20" t="s">
        <v>137</v>
      </c>
      <c r="Q290" s="20"/>
      <c r="R290" s="20"/>
      <c r="S290" s="20"/>
      <c r="T290" s="20"/>
      <c r="U290" s="20"/>
      <c r="V290" s="20"/>
    </row>
    <row r="291" spans="2:22" x14ac:dyDescent="0.2">
      <c r="B291" s="20" t="s">
        <v>23</v>
      </c>
      <c r="C291" s="21">
        <f>SUM(C286:F286)</f>
        <v>38471229</v>
      </c>
      <c r="D291" s="21">
        <f>SUM(G286:J286)</f>
        <v>55743943</v>
      </c>
      <c r="E291" s="21">
        <f>SUM(K286:N286)</f>
        <v>55767575</v>
      </c>
      <c r="F291" s="21">
        <f>SUM(O286:R286)</f>
        <v>129798995</v>
      </c>
      <c r="G291" s="21">
        <f>SUM(S286:V286)</f>
        <v>80385607</v>
      </c>
      <c r="H291" s="20"/>
      <c r="I291" s="29">
        <f>(G291-C291)</f>
        <v>41914378</v>
      </c>
      <c r="J291" s="27">
        <f>(I291/C291)</f>
        <v>1.0894993242872486</v>
      </c>
      <c r="K291" s="20"/>
      <c r="L291" s="21">
        <f>(G291-F291)</f>
        <v>-49413388</v>
      </c>
      <c r="M291" s="27">
        <f>(L291/F291)</f>
        <v>-0.38069160704980803</v>
      </c>
      <c r="N291" s="20"/>
      <c r="O291" s="20"/>
      <c r="P291" s="21">
        <f>(G291-E291)</f>
        <v>24618032</v>
      </c>
      <c r="Q291" s="27">
        <f>(P291/E291)</f>
        <v>0.44143988688767621</v>
      </c>
      <c r="R291" s="20"/>
      <c r="S291" s="20"/>
      <c r="T291" s="20"/>
      <c r="U291" s="20"/>
      <c r="V291" s="20"/>
    </row>
    <row r="292" spans="2:22" x14ac:dyDescent="0.2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312" spans="2:22" x14ac:dyDescent="0.2">
      <c r="B312" s="28" t="s">
        <v>121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2:22" x14ac:dyDescent="0.2">
      <c r="B313" s="20"/>
      <c r="C313" s="24" t="s">
        <v>20</v>
      </c>
      <c r="D313" s="24" t="s">
        <v>21</v>
      </c>
      <c r="E313" s="24" t="s">
        <v>19</v>
      </c>
      <c r="F313" s="24" t="s">
        <v>22</v>
      </c>
      <c r="G313" s="24" t="s">
        <v>24</v>
      </c>
      <c r="H313" s="24" t="s">
        <v>25</v>
      </c>
      <c r="I313" s="24" t="s">
        <v>26</v>
      </c>
      <c r="J313" s="24" t="s">
        <v>27</v>
      </c>
      <c r="K313" s="24" t="s">
        <v>28</v>
      </c>
      <c r="L313" s="24" t="s">
        <v>29</v>
      </c>
      <c r="M313" s="24" t="s">
        <v>30</v>
      </c>
      <c r="N313" s="24" t="s">
        <v>31</v>
      </c>
      <c r="O313" s="24" t="s">
        <v>32</v>
      </c>
      <c r="P313" s="24" t="s">
        <v>33</v>
      </c>
      <c r="Q313" s="24" t="s">
        <v>34</v>
      </c>
      <c r="R313" s="24" t="s">
        <v>35</v>
      </c>
      <c r="S313" s="24" t="s">
        <v>36</v>
      </c>
      <c r="T313" s="24" t="s">
        <v>37</v>
      </c>
      <c r="U313" s="24" t="s">
        <v>38</v>
      </c>
      <c r="V313" s="24" t="s">
        <v>39</v>
      </c>
    </row>
    <row r="314" spans="2:22" x14ac:dyDescent="0.2">
      <c r="B314" s="25" t="s">
        <v>17</v>
      </c>
      <c r="C314" s="21">
        <v>23210272</v>
      </c>
      <c r="D314" s="21">
        <v>19224741</v>
      </c>
      <c r="E314" s="21">
        <v>22641236</v>
      </c>
      <c r="F314" s="21">
        <v>19071736</v>
      </c>
      <c r="G314" s="21">
        <v>25473301</v>
      </c>
      <c r="H314" s="21">
        <v>17149928</v>
      </c>
      <c r="I314" s="21">
        <v>17362632</v>
      </c>
      <c r="J314" s="21">
        <v>18549275</v>
      </c>
      <c r="K314" s="21">
        <v>19881356</v>
      </c>
      <c r="L314" s="21">
        <v>19217528</v>
      </c>
      <c r="M314" s="21">
        <v>18903661</v>
      </c>
      <c r="N314" s="21">
        <v>16046950</v>
      </c>
      <c r="O314" s="21">
        <v>17728310</v>
      </c>
      <c r="P314" s="21">
        <v>18405733</v>
      </c>
      <c r="Q314" s="21">
        <v>17931615</v>
      </c>
      <c r="R314" s="21">
        <v>17961623</v>
      </c>
      <c r="S314" s="21">
        <v>17863114</v>
      </c>
      <c r="T314" s="21">
        <v>15538586</v>
      </c>
      <c r="U314" s="21">
        <v>16412640</v>
      </c>
      <c r="V314" s="21">
        <v>19589802</v>
      </c>
    </row>
    <row r="315" spans="2:22" x14ac:dyDescent="0.2">
      <c r="B315" s="25" t="s">
        <v>18</v>
      </c>
      <c r="C315" s="21">
        <v>20453271</v>
      </c>
      <c r="D315" s="21">
        <v>16055884</v>
      </c>
      <c r="E315" s="21">
        <v>16950030</v>
      </c>
      <c r="F315" s="21">
        <v>14296002</v>
      </c>
      <c r="G315" s="21">
        <v>17644444</v>
      </c>
      <c r="H315" s="21">
        <v>26568697</v>
      </c>
      <c r="I315" s="21">
        <v>16519170</v>
      </c>
      <c r="J315" s="21">
        <v>25884982</v>
      </c>
      <c r="K315" s="21">
        <v>19568823</v>
      </c>
      <c r="L315" s="21">
        <v>19839869</v>
      </c>
      <c r="M315" s="21">
        <v>33026178</v>
      </c>
      <c r="N315" s="21">
        <v>42540561</v>
      </c>
      <c r="O315" s="21">
        <v>25975571</v>
      </c>
      <c r="P315" s="21">
        <v>42501139</v>
      </c>
      <c r="Q315" s="21">
        <v>37825097</v>
      </c>
      <c r="R315" s="21">
        <v>39303244</v>
      </c>
      <c r="S315" s="21">
        <v>29399115</v>
      </c>
      <c r="T315" s="21">
        <v>46845931</v>
      </c>
      <c r="U315" s="21">
        <v>35857715</v>
      </c>
      <c r="V315" s="21">
        <v>30873261</v>
      </c>
    </row>
    <row r="316" spans="2:22" x14ac:dyDescent="0.2">
      <c r="B316" s="25" t="s">
        <v>16</v>
      </c>
      <c r="C316" s="21">
        <f t="shared" ref="C316" si="18">SUM(C314:C315)</f>
        <v>43663543</v>
      </c>
      <c r="D316" s="21">
        <f>SUM(D314:D315)</f>
        <v>35280625</v>
      </c>
      <c r="E316" s="21">
        <f>SUM(E314:E315)</f>
        <v>39591266</v>
      </c>
      <c r="F316" s="21">
        <f>SUM(F314:F315)</f>
        <v>33367738</v>
      </c>
      <c r="G316" s="21">
        <f t="shared" ref="G316" si="19">SUM(G314:G315)</f>
        <v>43117745</v>
      </c>
      <c r="H316" s="21">
        <f>SUM(H314:H315)</f>
        <v>43718625</v>
      </c>
      <c r="I316" s="21">
        <f>SUM(I314:I315)</f>
        <v>33881802</v>
      </c>
      <c r="J316" s="21">
        <f>SUM(J314:J315)</f>
        <v>44434257</v>
      </c>
      <c r="K316" s="21">
        <f t="shared" ref="K316" si="20">SUM(K314:K315)</f>
        <v>39450179</v>
      </c>
      <c r="L316" s="21">
        <f>SUM(L314:L315)</f>
        <v>39057397</v>
      </c>
      <c r="M316" s="21">
        <f>SUM(M314:M315)</f>
        <v>51929839</v>
      </c>
      <c r="N316" s="21">
        <f>SUM(N314:N315)</f>
        <v>58587511</v>
      </c>
      <c r="O316" s="21">
        <f t="shared" ref="O316" si="21">SUM(O314:O315)</f>
        <v>43703881</v>
      </c>
      <c r="P316" s="21">
        <f>SUM(P314:P315)</f>
        <v>60906872</v>
      </c>
      <c r="Q316" s="21">
        <f>SUM(Q314:Q315)</f>
        <v>55756712</v>
      </c>
      <c r="R316" s="21">
        <f>SUM(R314:R315)</f>
        <v>57264867</v>
      </c>
      <c r="S316" s="21">
        <f t="shared" ref="S316" si="22">SUM(S314:S315)</f>
        <v>47262229</v>
      </c>
      <c r="T316" s="21">
        <f>SUM(T314:T315)</f>
        <v>62384517</v>
      </c>
      <c r="U316" s="21">
        <f>SUM(U314:U315)</f>
        <v>52270355</v>
      </c>
      <c r="V316" s="21">
        <f>SUM(V314:V315)</f>
        <v>50463063</v>
      </c>
    </row>
    <row r="317" spans="2:22" x14ac:dyDescent="0.2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2:22" x14ac:dyDescent="0.2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2:22" x14ac:dyDescent="0.2">
      <c r="B319" s="25" t="s">
        <v>122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2:22" x14ac:dyDescent="0.2">
      <c r="B320" s="20"/>
      <c r="C320" s="20">
        <v>2013</v>
      </c>
      <c r="D320" s="20">
        <v>2014</v>
      </c>
      <c r="E320" s="20">
        <v>2015</v>
      </c>
      <c r="F320" s="20">
        <v>2016</v>
      </c>
      <c r="G320" s="20">
        <v>2017</v>
      </c>
      <c r="H320" s="20"/>
      <c r="I320" s="20" t="s">
        <v>133</v>
      </c>
      <c r="J320" s="20"/>
      <c r="K320" s="20"/>
      <c r="L320" s="20" t="s">
        <v>134</v>
      </c>
      <c r="M320" s="20"/>
      <c r="N320" s="20"/>
      <c r="O320" s="20"/>
      <c r="P320" s="20" t="s">
        <v>137</v>
      </c>
      <c r="Q320" s="20"/>
      <c r="R320" s="20"/>
      <c r="S320" s="20"/>
      <c r="T320" s="20"/>
      <c r="U320" s="20"/>
      <c r="V320" s="20"/>
    </row>
    <row r="321" spans="2:22" x14ac:dyDescent="0.2">
      <c r="B321" s="20" t="s">
        <v>23</v>
      </c>
      <c r="C321" s="21">
        <f>SUM(C316:F316)</f>
        <v>151903172</v>
      </c>
      <c r="D321" s="21">
        <f>SUM(G316:J316)</f>
        <v>165152429</v>
      </c>
      <c r="E321" s="21">
        <f>SUM(K316:N316)</f>
        <v>189024926</v>
      </c>
      <c r="F321" s="21">
        <f>SUM(O316:R316)</f>
        <v>217632332</v>
      </c>
      <c r="G321" s="21">
        <f>SUM(S316:V316)</f>
        <v>212380164</v>
      </c>
      <c r="H321" s="21"/>
      <c r="I321" s="21">
        <f>(G321-C321)</f>
        <v>60476992</v>
      </c>
      <c r="J321" s="27">
        <f>(I321/C321)</f>
        <v>0.39812856574186611</v>
      </c>
      <c r="K321" s="20"/>
      <c r="L321" s="21">
        <f>(G321-F321)</f>
        <v>-5252168</v>
      </c>
      <c r="M321" s="27">
        <f>(L321/F321)</f>
        <v>-2.4133215647388274E-2</v>
      </c>
      <c r="N321" s="20"/>
      <c r="O321" s="20"/>
      <c r="P321" s="21">
        <f>(G321-E321)</f>
        <v>23355238</v>
      </c>
      <c r="Q321" s="27">
        <f>(P321/E321)</f>
        <v>0.12355639276906792</v>
      </c>
      <c r="R321" s="20"/>
      <c r="S321" s="20"/>
      <c r="T321" s="20"/>
      <c r="U321" s="20"/>
      <c r="V321" s="20"/>
    </row>
    <row r="342" spans="2:22" x14ac:dyDescent="0.2">
      <c r="B342" s="28" t="s">
        <v>127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2:22" x14ac:dyDescent="0.2">
      <c r="B343" s="20"/>
      <c r="C343" s="24" t="s">
        <v>20</v>
      </c>
      <c r="D343" s="24" t="s">
        <v>21</v>
      </c>
      <c r="E343" s="24" t="s">
        <v>19</v>
      </c>
      <c r="F343" s="24" t="s">
        <v>22</v>
      </c>
      <c r="G343" s="24" t="s">
        <v>24</v>
      </c>
      <c r="H343" s="24" t="s">
        <v>25</v>
      </c>
      <c r="I343" s="24" t="s">
        <v>26</v>
      </c>
      <c r="J343" s="24" t="s">
        <v>27</v>
      </c>
      <c r="K343" s="24" t="s">
        <v>28</v>
      </c>
      <c r="L343" s="24" t="s">
        <v>29</v>
      </c>
      <c r="M343" s="24" t="s">
        <v>30</v>
      </c>
      <c r="N343" s="24" t="s">
        <v>31</v>
      </c>
      <c r="O343" s="24" t="s">
        <v>32</v>
      </c>
      <c r="P343" s="24" t="s">
        <v>33</v>
      </c>
      <c r="Q343" s="24" t="s">
        <v>34</v>
      </c>
      <c r="R343" s="24" t="s">
        <v>35</v>
      </c>
      <c r="S343" s="24" t="s">
        <v>36</v>
      </c>
      <c r="T343" s="24" t="s">
        <v>37</v>
      </c>
      <c r="U343" s="24" t="s">
        <v>38</v>
      </c>
      <c r="V343" s="24" t="s">
        <v>39</v>
      </c>
    </row>
    <row r="344" spans="2:22" x14ac:dyDescent="0.2">
      <c r="B344" s="25" t="s">
        <v>17</v>
      </c>
      <c r="C344" s="21">
        <v>12292750</v>
      </c>
      <c r="D344" s="21">
        <v>13215737</v>
      </c>
      <c r="E344" s="21">
        <v>11424696</v>
      </c>
      <c r="F344" s="21">
        <v>12971353</v>
      </c>
      <c r="G344" s="21">
        <v>11819839</v>
      </c>
      <c r="H344" s="21">
        <v>12540345</v>
      </c>
      <c r="I344" s="21">
        <v>11250468</v>
      </c>
      <c r="J344" s="21">
        <v>10422148</v>
      </c>
      <c r="K344" s="21">
        <v>8336702</v>
      </c>
      <c r="L344" s="21">
        <v>8980317</v>
      </c>
      <c r="M344" s="21">
        <v>6745782</v>
      </c>
      <c r="N344" s="21">
        <v>7141144</v>
      </c>
      <c r="O344" s="21">
        <v>5245125</v>
      </c>
      <c r="P344" s="21">
        <v>6294000</v>
      </c>
      <c r="Q344" s="21">
        <v>4753438</v>
      </c>
      <c r="R344" s="21">
        <v>5170066</v>
      </c>
      <c r="S344" s="21">
        <v>5153280</v>
      </c>
      <c r="T344" s="21">
        <v>6744276</v>
      </c>
      <c r="U344" s="21">
        <v>6327069</v>
      </c>
      <c r="V344" s="21">
        <v>7134771</v>
      </c>
    </row>
    <row r="345" spans="2:22" x14ac:dyDescent="0.2">
      <c r="B345" s="25" t="s">
        <v>18</v>
      </c>
      <c r="C345" s="21">
        <v>2436604</v>
      </c>
      <c r="D345" s="21">
        <v>2795592</v>
      </c>
      <c r="E345" s="21">
        <v>3409303</v>
      </c>
      <c r="F345" s="21">
        <v>2475618</v>
      </c>
      <c r="G345" s="21">
        <v>1477295</v>
      </c>
      <c r="H345" s="21">
        <v>2756839</v>
      </c>
      <c r="I345" s="21">
        <v>4393495</v>
      </c>
      <c r="J345" s="21">
        <v>1914793</v>
      </c>
      <c r="K345" s="21">
        <v>2910395</v>
      </c>
      <c r="L345" s="21">
        <v>4101477</v>
      </c>
      <c r="M345" s="21">
        <v>2975157</v>
      </c>
      <c r="N345" s="21">
        <v>2080689</v>
      </c>
      <c r="O345" s="21">
        <v>1537239</v>
      </c>
      <c r="P345" s="21">
        <v>2154536</v>
      </c>
      <c r="Q345" s="21">
        <v>2288257</v>
      </c>
      <c r="R345" s="21">
        <v>2335922</v>
      </c>
      <c r="S345" s="21">
        <v>2812080</v>
      </c>
      <c r="T345" s="21">
        <v>2369792</v>
      </c>
      <c r="U345" s="21">
        <v>2023742</v>
      </c>
      <c r="V345" s="21">
        <v>1707130</v>
      </c>
    </row>
    <row r="346" spans="2:22" x14ac:dyDescent="0.2">
      <c r="B346" s="25" t="s">
        <v>16</v>
      </c>
      <c r="C346" s="21">
        <f t="shared" ref="C346" si="23">SUM(C344:C345)</f>
        <v>14729354</v>
      </c>
      <c r="D346" s="21">
        <f>SUM(D344:D345)</f>
        <v>16011329</v>
      </c>
      <c r="E346" s="21">
        <f>SUM(E344:E345)</f>
        <v>14833999</v>
      </c>
      <c r="F346" s="21">
        <f>SUM(F344:F345)</f>
        <v>15446971</v>
      </c>
      <c r="G346" s="21">
        <f t="shared" ref="G346" si="24">SUM(G344:G345)</f>
        <v>13297134</v>
      </c>
      <c r="H346" s="21">
        <f>SUM(H344:H345)</f>
        <v>15297184</v>
      </c>
      <c r="I346" s="21">
        <f>SUM(I344:I345)</f>
        <v>15643963</v>
      </c>
      <c r="J346" s="21">
        <f>SUM(J344:J345)</f>
        <v>12336941</v>
      </c>
      <c r="K346" s="21">
        <f t="shared" ref="K346" si="25">SUM(K344:K345)</f>
        <v>11247097</v>
      </c>
      <c r="L346" s="21">
        <f>SUM(L344:L345)</f>
        <v>13081794</v>
      </c>
      <c r="M346" s="21">
        <f>SUM(M344:M345)</f>
        <v>9720939</v>
      </c>
      <c r="N346" s="21">
        <f>SUM(N344:N345)</f>
        <v>9221833</v>
      </c>
      <c r="O346" s="21">
        <f t="shared" ref="O346" si="26">SUM(O344:O345)</f>
        <v>6782364</v>
      </c>
      <c r="P346" s="21">
        <f>SUM(P344:P345)</f>
        <v>8448536</v>
      </c>
      <c r="Q346" s="21">
        <f>SUM(Q344:Q345)</f>
        <v>7041695</v>
      </c>
      <c r="R346" s="21">
        <f>SUM(R344:R345)</f>
        <v>7505988</v>
      </c>
      <c r="S346" s="21">
        <f t="shared" ref="S346" si="27">SUM(S344:S345)</f>
        <v>7965360</v>
      </c>
      <c r="T346" s="21">
        <f>SUM(T344:T345)</f>
        <v>9114068</v>
      </c>
      <c r="U346" s="21">
        <f>SUM(U344:U345)</f>
        <v>8350811</v>
      </c>
      <c r="V346" s="21">
        <f>SUM(V344:V345)</f>
        <v>8841901</v>
      </c>
    </row>
    <row r="347" spans="2:22" x14ac:dyDescent="0.2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2:22" x14ac:dyDescent="0.2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2:22" x14ac:dyDescent="0.2">
      <c r="B349" s="25" t="s">
        <v>128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2:22" x14ac:dyDescent="0.2">
      <c r="B350" s="20"/>
      <c r="C350" s="20">
        <v>2013</v>
      </c>
      <c r="D350" s="20">
        <v>2014</v>
      </c>
      <c r="E350" s="20">
        <v>2015</v>
      </c>
      <c r="F350" s="20">
        <v>2016</v>
      </c>
      <c r="G350" s="20">
        <v>2017</v>
      </c>
      <c r="H350" s="20"/>
      <c r="I350" s="20" t="s">
        <v>133</v>
      </c>
      <c r="J350" s="20"/>
      <c r="K350" s="20"/>
      <c r="L350" s="20" t="s">
        <v>134</v>
      </c>
      <c r="M350" s="20"/>
      <c r="N350" s="20"/>
      <c r="O350" s="20"/>
      <c r="P350" s="20" t="s">
        <v>137</v>
      </c>
      <c r="Q350" s="20"/>
      <c r="R350" s="20"/>
      <c r="S350" s="20"/>
      <c r="T350" s="20"/>
      <c r="U350" s="20"/>
      <c r="V350" s="20"/>
    </row>
    <row r="351" spans="2:22" x14ac:dyDescent="0.2">
      <c r="B351" s="20" t="s">
        <v>23</v>
      </c>
      <c r="C351" s="21">
        <f>SUM(C346:F346)</f>
        <v>61021653</v>
      </c>
      <c r="D351" s="21">
        <f>SUM(G346:J346)</f>
        <v>56575222</v>
      </c>
      <c r="E351" s="21">
        <f>SUM(K346:N346)</f>
        <v>43271663</v>
      </c>
      <c r="F351" s="21">
        <f>SUM(O346:R346)</f>
        <v>29778583</v>
      </c>
      <c r="G351" s="21">
        <f>SUM(S346:V346)</f>
        <v>34272140</v>
      </c>
      <c r="H351" s="21"/>
      <c r="I351" s="21">
        <f>(G351-C351)</f>
        <v>-26749513</v>
      </c>
      <c r="J351" s="27">
        <f>(I351/C351)</f>
        <v>-0.43836100277388423</v>
      </c>
      <c r="K351" s="20"/>
      <c r="L351" s="21">
        <f>(G351-F351)</f>
        <v>4493557</v>
      </c>
      <c r="M351" s="27">
        <f>(L351/F351)</f>
        <v>0.15089895311674165</v>
      </c>
      <c r="N351" s="20"/>
      <c r="O351" s="20"/>
      <c r="P351" s="21">
        <f>(G351-E351)</f>
        <v>-8999523</v>
      </c>
      <c r="Q351" s="27">
        <f>(P351/E351)</f>
        <v>-0.20797728527327458</v>
      </c>
      <c r="R351" s="20"/>
      <c r="S351" s="20"/>
      <c r="T351" s="20"/>
      <c r="U351" s="20"/>
      <c r="V351" s="20"/>
    </row>
    <row r="373" spans="2:22" x14ac:dyDescent="0.2">
      <c r="B373" s="25" t="s">
        <v>129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2:22" x14ac:dyDescent="0.2">
      <c r="B374" s="20"/>
      <c r="C374" s="24" t="s">
        <v>20</v>
      </c>
      <c r="D374" s="24" t="s">
        <v>21</v>
      </c>
      <c r="E374" s="24" t="s">
        <v>19</v>
      </c>
      <c r="F374" s="24" t="s">
        <v>22</v>
      </c>
      <c r="G374" s="24" t="s">
        <v>24</v>
      </c>
      <c r="H374" s="24" t="s">
        <v>25</v>
      </c>
      <c r="I374" s="24" t="s">
        <v>26</v>
      </c>
      <c r="J374" s="24" t="s">
        <v>27</v>
      </c>
      <c r="K374" s="24" t="s">
        <v>28</v>
      </c>
      <c r="L374" s="24" t="s">
        <v>29</v>
      </c>
      <c r="M374" s="24" t="s">
        <v>30</v>
      </c>
      <c r="N374" s="24" t="s">
        <v>31</v>
      </c>
      <c r="O374" s="24" t="s">
        <v>32</v>
      </c>
      <c r="P374" s="24" t="s">
        <v>33</v>
      </c>
      <c r="Q374" s="24" t="s">
        <v>34</v>
      </c>
      <c r="R374" s="24" t="s">
        <v>35</v>
      </c>
      <c r="S374" s="24" t="s">
        <v>36</v>
      </c>
      <c r="T374" s="24" t="s">
        <v>37</v>
      </c>
      <c r="U374" s="24" t="s">
        <v>38</v>
      </c>
      <c r="V374" s="24" t="s">
        <v>39</v>
      </c>
    </row>
    <row r="375" spans="2:22" x14ac:dyDescent="0.2">
      <c r="B375" s="25" t="s">
        <v>17</v>
      </c>
      <c r="C375" s="21">
        <v>18008564</v>
      </c>
      <c r="D375" s="21">
        <v>19243999</v>
      </c>
      <c r="E375" s="21">
        <v>17446312</v>
      </c>
      <c r="F375" s="21">
        <v>19536255</v>
      </c>
      <c r="G375" s="21">
        <v>20992650</v>
      </c>
      <c r="H375" s="21">
        <v>19985608</v>
      </c>
      <c r="I375" s="21">
        <v>19025352</v>
      </c>
      <c r="J375" s="21">
        <v>21151541</v>
      </c>
      <c r="K375" s="21">
        <v>21659594</v>
      </c>
      <c r="L375" s="21">
        <v>21522576</v>
      </c>
      <c r="M375" s="21">
        <v>18596155</v>
      </c>
      <c r="N375" s="21">
        <v>19148749</v>
      </c>
      <c r="O375" s="21">
        <v>20796697</v>
      </c>
      <c r="P375" s="21">
        <v>25037537</v>
      </c>
      <c r="Q375" s="21">
        <v>22367190</v>
      </c>
      <c r="R375" s="21">
        <v>30687748</v>
      </c>
      <c r="S375" s="21">
        <v>29314184</v>
      </c>
      <c r="T375" s="21">
        <v>19470093</v>
      </c>
      <c r="U375" s="21">
        <v>20592550</v>
      </c>
      <c r="V375" s="21">
        <v>21380405</v>
      </c>
    </row>
    <row r="376" spans="2:22" x14ac:dyDescent="0.2">
      <c r="B376" s="25" t="s">
        <v>18</v>
      </c>
      <c r="C376" s="21">
        <v>8826388</v>
      </c>
      <c r="D376" s="21">
        <v>10401578</v>
      </c>
      <c r="E376" s="21">
        <v>9395092</v>
      </c>
      <c r="F376" s="21">
        <v>9454527</v>
      </c>
      <c r="G376" s="21">
        <v>13450861</v>
      </c>
      <c r="H376" s="21">
        <v>12581300</v>
      </c>
      <c r="I376" s="21">
        <v>11558340</v>
      </c>
      <c r="J376" s="21">
        <v>12460380</v>
      </c>
      <c r="K376" s="21">
        <v>13451996</v>
      </c>
      <c r="L376" s="21">
        <v>11107478</v>
      </c>
      <c r="M376" s="21">
        <v>13959816</v>
      </c>
      <c r="N376" s="21">
        <v>10876125</v>
      </c>
      <c r="O376" s="21">
        <v>14385688</v>
      </c>
      <c r="P376" s="21">
        <v>12929232</v>
      </c>
      <c r="Q376" s="21">
        <v>14310370</v>
      </c>
      <c r="R376" s="21">
        <v>8028572</v>
      </c>
      <c r="S376" s="21">
        <v>11956077</v>
      </c>
      <c r="T376" s="21">
        <v>13044347</v>
      </c>
      <c r="U376" s="21">
        <v>12109354</v>
      </c>
      <c r="V376" s="21">
        <v>13493644</v>
      </c>
    </row>
    <row r="377" spans="2:22" x14ac:dyDescent="0.2">
      <c r="B377" s="25" t="s">
        <v>16</v>
      </c>
      <c r="C377" s="21">
        <f t="shared" ref="C377" si="28">SUM(C375:C376)</f>
        <v>26834952</v>
      </c>
      <c r="D377" s="21">
        <f>SUM(D375:D376)</f>
        <v>29645577</v>
      </c>
      <c r="E377" s="21">
        <f>SUM(E375:E376)</f>
        <v>26841404</v>
      </c>
      <c r="F377" s="21">
        <f>SUM(F375:F376)</f>
        <v>28990782</v>
      </c>
      <c r="G377" s="21">
        <f t="shared" ref="G377" si="29">SUM(G375:G376)</f>
        <v>34443511</v>
      </c>
      <c r="H377" s="21">
        <f>SUM(H375:H376)</f>
        <v>32566908</v>
      </c>
      <c r="I377" s="21">
        <f>SUM(I375:I376)</f>
        <v>30583692</v>
      </c>
      <c r="J377" s="21">
        <f>SUM(J375:J376)</f>
        <v>33611921</v>
      </c>
      <c r="K377" s="21">
        <f t="shared" ref="K377" si="30">SUM(K375:K376)</f>
        <v>35111590</v>
      </c>
      <c r="L377" s="21">
        <f>SUM(L375:L376)</f>
        <v>32630054</v>
      </c>
      <c r="M377" s="21">
        <f>SUM(M375:M376)</f>
        <v>32555971</v>
      </c>
      <c r="N377" s="21">
        <f>SUM(N375:N376)</f>
        <v>30024874</v>
      </c>
      <c r="O377" s="21">
        <f t="shared" ref="O377" si="31">SUM(O375:O376)</f>
        <v>35182385</v>
      </c>
      <c r="P377" s="21">
        <f>SUM(P375:P376)</f>
        <v>37966769</v>
      </c>
      <c r="Q377" s="21">
        <f>SUM(Q375:Q376)</f>
        <v>36677560</v>
      </c>
      <c r="R377" s="21">
        <f>SUM(R375:R376)</f>
        <v>38716320</v>
      </c>
      <c r="S377" s="21">
        <f t="shared" ref="S377" si="32">SUM(S375:S376)</f>
        <v>41270261</v>
      </c>
      <c r="T377" s="21">
        <f>SUM(T375:T376)</f>
        <v>32514440</v>
      </c>
      <c r="U377" s="21">
        <f>SUM(U375:U376)</f>
        <v>32701904</v>
      </c>
      <c r="V377" s="21">
        <f>SUM(V375:V376)</f>
        <v>34874049</v>
      </c>
    </row>
    <row r="378" spans="2:22" x14ac:dyDescent="0.2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2:22" x14ac:dyDescent="0.2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2:22" x14ac:dyDescent="0.2">
      <c r="B380" s="25" t="s">
        <v>130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2:22" x14ac:dyDescent="0.2">
      <c r="B381" s="20"/>
      <c r="C381" s="20">
        <v>2013</v>
      </c>
      <c r="D381" s="20">
        <v>2014</v>
      </c>
      <c r="E381" s="20">
        <v>2015</v>
      </c>
      <c r="F381" s="20">
        <v>2016</v>
      </c>
      <c r="G381" s="20">
        <v>2017</v>
      </c>
      <c r="H381" s="20"/>
      <c r="I381" s="20" t="s">
        <v>133</v>
      </c>
      <c r="J381" s="20"/>
      <c r="K381" s="20"/>
      <c r="L381" s="20" t="s">
        <v>134</v>
      </c>
      <c r="M381" s="20"/>
      <c r="N381" s="20"/>
      <c r="O381" s="20"/>
      <c r="P381" s="20" t="s">
        <v>137</v>
      </c>
      <c r="Q381" s="20"/>
      <c r="R381" s="20"/>
      <c r="S381" s="20"/>
      <c r="T381" s="20"/>
      <c r="U381" s="20"/>
      <c r="V381" s="20"/>
    </row>
    <row r="382" spans="2:22" x14ac:dyDescent="0.2">
      <c r="B382" s="20" t="s">
        <v>23</v>
      </c>
      <c r="C382" s="21">
        <f>SUM(C377:F377)</f>
        <v>112312715</v>
      </c>
      <c r="D382" s="21">
        <f>SUM(G377:J377)</f>
        <v>131206032</v>
      </c>
      <c r="E382" s="21">
        <f>SUM(K377:N377)</f>
        <v>130322489</v>
      </c>
      <c r="F382" s="21">
        <f>SUM(O377:R377)</f>
        <v>148543034</v>
      </c>
      <c r="G382" s="21">
        <f>SUM(S377:V377)</f>
        <v>141360654</v>
      </c>
      <c r="H382" s="21"/>
      <c r="I382" s="21">
        <f>(G382-C382)</f>
        <v>29047939</v>
      </c>
      <c r="J382" s="27">
        <f>(I382/C382)</f>
        <v>0.25863446538533058</v>
      </c>
      <c r="K382" s="20"/>
      <c r="L382" s="21">
        <f>(G382-F382)</f>
        <v>-7182380</v>
      </c>
      <c r="M382" s="27">
        <f>(L382/F382)</f>
        <v>-4.8352183246775475E-2</v>
      </c>
      <c r="N382" s="20"/>
      <c r="O382" s="20"/>
      <c r="P382" s="21">
        <f>(G382-E382)</f>
        <v>11038165</v>
      </c>
      <c r="Q382" s="27">
        <f>(P382/E382)</f>
        <v>8.469885040332524E-2</v>
      </c>
      <c r="R382" s="20"/>
      <c r="S382" s="20"/>
      <c r="T382" s="20"/>
      <c r="U382" s="20"/>
      <c r="V382" s="20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79"/>
  <sheetViews>
    <sheetView topLeftCell="A358" zoomScale="85" zoomScaleNormal="85" workbookViewId="0">
      <selection activeCell="J197" sqref="J197:L197"/>
    </sheetView>
  </sheetViews>
  <sheetFormatPr defaultRowHeight="12.75" x14ac:dyDescent="0.2"/>
  <cols>
    <col min="2" max="2" width="9.7109375" bestFit="1" customWidth="1"/>
    <col min="3" max="3" width="12.42578125" customWidth="1"/>
    <col min="4" max="4" width="12.7109375" bestFit="1" customWidth="1"/>
    <col min="5" max="6" width="11.28515625" bestFit="1" customWidth="1"/>
    <col min="7" max="7" width="11.5703125" customWidth="1"/>
    <col min="8" max="9" width="11.28515625" bestFit="1" customWidth="1"/>
    <col min="10" max="11" width="11.42578125" bestFit="1" customWidth="1"/>
    <col min="12" max="12" width="11.85546875" bestFit="1" customWidth="1"/>
    <col min="13" max="22" width="9.85546875" bestFit="1" customWidth="1"/>
  </cols>
  <sheetData>
    <row r="1" spans="2:22" x14ac:dyDescent="0.2">
      <c r="B1" s="6"/>
    </row>
    <row r="3" spans="2:22" x14ac:dyDescent="0.2">
      <c r="B3" s="28" t="s">
        <v>41</v>
      </c>
    </row>
    <row r="4" spans="2:22" x14ac:dyDescent="0.2"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  <c r="I4" s="5" t="s">
        <v>49</v>
      </c>
      <c r="J4" s="5" t="s">
        <v>50</v>
      </c>
      <c r="K4" s="5" t="s">
        <v>51</v>
      </c>
      <c r="L4" s="5" t="s">
        <v>52</v>
      </c>
      <c r="M4" s="5"/>
      <c r="N4" s="5"/>
      <c r="O4" s="5"/>
      <c r="P4" s="5"/>
      <c r="Q4" s="5"/>
      <c r="R4" s="5"/>
      <c r="S4" s="5"/>
      <c r="T4" s="5"/>
      <c r="U4" s="5"/>
      <c r="V4" s="5"/>
    </row>
    <row r="5" spans="2:22" x14ac:dyDescent="0.2">
      <c r="B5" s="6" t="s">
        <v>17</v>
      </c>
      <c r="C5" s="21">
        <v>149316162</v>
      </c>
      <c r="D5" s="21">
        <v>138379043</v>
      </c>
      <c r="E5" s="21">
        <v>130389397</v>
      </c>
      <c r="F5" s="21">
        <v>199392062</v>
      </c>
      <c r="G5" s="21">
        <v>213414283</v>
      </c>
      <c r="H5" s="21">
        <v>137286638</v>
      </c>
      <c r="I5" s="21">
        <v>123079092</v>
      </c>
      <c r="J5" s="21">
        <v>123933941</v>
      </c>
      <c r="K5" s="21">
        <v>131407243</v>
      </c>
      <c r="L5" s="21">
        <v>78686973</v>
      </c>
    </row>
    <row r="6" spans="2:22" x14ac:dyDescent="0.2">
      <c r="B6" s="6" t="s">
        <v>18</v>
      </c>
      <c r="C6" s="21">
        <v>39425781</v>
      </c>
      <c r="D6" s="21">
        <v>33493028</v>
      </c>
      <c r="E6" s="21">
        <v>96222089</v>
      </c>
      <c r="F6" s="21">
        <v>38304728</v>
      </c>
      <c r="G6" s="21">
        <v>96967710</v>
      </c>
      <c r="H6" s="21">
        <v>51693269</v>
      </c>
      <c r="I6" s="21">
        <v>27292847</v>
      </c>
      <c r="J6" s="21">
        <v>27924135</v>
      </c>
      <c r="K6" s="21">
        <v>45436811</v>
      </c>
      <c r="L6" s="21">
        <v>30346437</v>
      </c>
    </row>
    <row r="7" spans="2:22" x14ac:dyDescent="0.2">
      <c r="B7" s="6" t="s">
        <v>16</v>
      </c>
      <c r="C7" s="21">
        <f t="shared" ref="C7:L7" si="0">SUM(C5:C6)</f>
        <v>188741943</v>
      </c>
      <c r="D7" s="21">
        <f t="shared" si="0"/>
        <v>171872071</v>
      </c>
      <c r="E7" s="21">
        <f t="shared" si="0"/>
        <v>226611486</v>
      </c>
      <c r="F7" s="21">
        <f t="shared" si="0"/>
        <v>237696790</v>
      </c>
      <c r="G7" s="21">
        <f t="shared" si="0"/>
        <v>310381993</v>
      </c>
      <c r="H7" s="21">
        <f t="shared" si="0"/>
        <v>188979907</v>
      </c>
      <c r="I7" s="21">
        <f t="shared" si="0"/>
        <v>150371939</v>
      </c>
      <c r="J7" s="21">
        <f t="shared" si="0"/>
        <v>151858076</v>
      </c>
      <c r="K7" s="21">
        <f t="shared" si="0"/>
        <v>176844054</v>
      </c>
      <c r="L7" s="21">
        <f t="shared" si="0"/>
        <v>109033410</v>
      </c>
    </row>
    <row r="10" spans="2:22" x14ac:dyDescent="0.2">
      <c r="B10" s="6" t="s">
        <v>42</v>
      </c>
    </row>
    <row r="11" spans="2:22" x14ac:dyDescent="0.2">
      <c r="C11">
        <v>2018</v>
      </c>
      <c r="D11">
        <v>2019</v>
      </c>
      <c r="E11" t="s">
        <v>53</v>
      </c>
      <c r="G11" t="s">
        <v>135</v>
      </c>
      <c r="J11" t="s">
        <v>136</v>
      </c>
    </row>
    <row r="12" spans="2:22" x14ac:dyDescent="0.2">
      <c r="B12" t="s">
        <v>23</v>
      </c>
      <c r="C12" s="21">
        <f>SUM(C7:F7)</f>
        <v>824922290</v>
      </c>
      <c r="D12" s="21">
        <f>SUM(G7:J7)</f>
        <v>801591915</v>
      </c>
      <c r="E12" s="21">
        <f>SUM(K7:N7)</f>
        <v>285877464</v>
      </c>
      <c r="F12" s="21"/>
      <c r="G12" s="21">
        <f>(D12-C12)</f>
        <v>-23330375</v>
      </c>
      <c r="H12" s="27">
        <f>(G12/C12)</f>
        <v>-2.8281906408420605E-2</v>
      </c>
      <c r="J12" s="21">
        <f>(G7+H7)</f>
        <v>499361900</v>
      </c>
      <c r="K12" s="21">
        <f>K7+L7</f>
        <v>285877464</v>
      </c>
      <c r="L12" s="21">
        <f>(K12-J12)</f>
        <v>-213484436</v>
      </c>
      <c r="M12" s="27">
        <f>(L12/J12)</f>
        <v>-0.42751446596146003</v>
      </c>
    </row>
    <row r="34" spans="2:13" x14ac:dyDescent="0.2">
      <c r="B34" s="28" t="s">
        <v>78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2:13" x14ac:dyDescent="0.2">
      <c r="B35" s="8"/>
      <c r="C35" s="12" t="s">
        <v>43</v>
      </c>
      <c r="D35" s="12" t="s">
        <v>44</v>
      </c>
      <c r="E35" s="12" t="s">
        <v>45</v>
      </c>
      <c r="F35" s="12" t="s">
        <v>46</v>
      </c>
      <c r="G35" s="12" t="s">
        <v>47</v>
      </c>
      <c r="H35" s="12" t="s">
        <v>48</v>
      </c>
      <c r="I35" s="12" t="s">
        <v>49</v>
      </c>
      <c r="J35" s="12" t="s">
        <v>50</v>
      </c>
      <c r="K35" s="12" t="s">
        <v>51</v>
      </c>
      <c r="L35" s="12" t="s">
        <v>52</v>
      </c>
      <c r="M35" s="12"/>
    </row>
    <row r="36" spans="2:13" x14ac:dyDescent="0.2">
      <c r="B36" s="13" t="s">
        <v>17</v>
      </c>
      <c r="C36" s="21">
        <v>90367441</v>
      </c>
      <c r="D36" s="21">
        <v>62796809</v>
      </c>
      <c r="E36" s="21">
        <v>63555224</v>
      </c>
      <c r="F36" s="21">
        <v>75911986</v>
      </c>
      <c r="G36" s="21">
        <v>77361477</v>
      </c>
      <c r="H36" s="21">
        <v>43425803</v>
      </c>
      <c r="I36" s="21">
        <v>32343149</v>
      </c>
      <c r="J36" s="21">
        <v>30281116</v>
      </c>
      <c r="K36" s="21">
        <v>38380821</v>
      </c>
      <c r="L36" s="21">
        <v>16121173</v>
      </c>
      <c r="M36" s="8"/>
    </row>
    <row r="37" spans="2:13" x14ac:dyDescent="0.2">
      <c r="B37" s="13" t="s">
        <v>18</v>
      </c>
      <c r="C37" s="21">
        <v>27628380</v>
      </c>
      <c r="D37" s="21">
        <v>45411740</v>
      </c>
      <c r="E37" s="21">
        <v>31093797</v>
      </c>
      <c r="F37" s="21">
        <v>30372795</v>
      </c>
      <c r="G37" s="21">
        <v>30027726</v>
      </c>
      <c r="H37" s="21">
        <v>34236672</v>
      </c>
      <c r="I37" s="21">
        <v>28529254</v>
      </c>
      <c r="J37" s="21">
        <v>36370926</v>
      </c>
      <c r="K37" s="21">
        <v>31409364</v>
      </c>
      <c r="L37" s="21">
        <v>45571902</v>
      </c>
      <c r="M37" s="8"/>
    </row>
    <row r="38" spans="2:13" x14ac:dyDescent="0.2">
      <c r="B38" s="13" t="s">
        <v>16</v>
      </c>
      <c r="C38" s="21">
        <f t="shared" ref="C38:L38" si="1">SUM(C36:C37)</f>
        <v>117995821</v>
      </c>
      <c r="D38" s="21">
        <f t="shared" si="1"/>
        <v>108208549</v>
      </c>
      <c r="E38" s="21">
        <f t="shared" si="1"/>
        <v>94649021</v>
      </c>
      <c r="F38" s="21">
        <f t="shared" si="1"/>
        <v>106284781</v>
      </c>
      <c r="G38" s="21">
        <f t="shared" si="1"/>
        <v>107389203</v>
      </c>
      <c r="H38" s="21">
        <f t="shared" si="1"/>
        <v>77662475</v>
      </c>
      <c r="I38" s="21">
        <f t="shared" si="1"/>
        <v>60872403</v>
      </c>
      <c r="J38" s="21">
        <f t="shared" si="1"/>
        <v>66652042</v>
      </c>
      <c r="K38" s="21">
        <f t="shared" si="1"/>
        <v>69790185</v>
      </c>
      <c r="L38" s="21">
        <f t="shared" si="1"/>
        <v>61693075</v>
      </c>
      <c r="M38" s="8"/>
    </row>
    <row r="39" spans="2:1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2:1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2:13" x14ac:dyDescent="0.2">
      <c r="B41" s="13" t="s">
        <v>79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2:13" x14ac:dyDescent="0.2">
      <c r="B42" s="8"/>
      <c r="C42" s="8">
        <v>2018</v>
      </c>
      <c r="D42" s="8">
        <v>2019</v>
      </c>
      <c r="E42" s="8" t="s">
        <v>53</v>
      </c>
      <c r="F42" s="8"/>
      <c r="G42" s="20" t="s">
        <v>135</v>
      </c>
      <c r="H42" s="20"/>
      <c r="I42" s="20"/>
      <c r="J42" s="20" t="s">
        <v>136</v>
      </c>
      <c r="K42" s="20"/>
      <c r="L42" s="20"/>
      <c r="M42" s="20"/>
    </row>
    <row r="43" spans="2:13" x14ac:dyDescent="0.2">
      <c r="B43" s="8" t="s">
        <v>23</v>
      </c>
      <c r="C43" s="21">
        <f>SUM(C38:F38)</f>
        <v>427138172</v>
      </c>
      <c r="D43" s="21">
        <f>SUM(G38:J38)</f>
        <v>312576123</v>
      </c>
      <c r="E43" s="21">
        <f>SUM(K38:N38)</f>
        <v>131483260</v>
      </c>
      <c r="F43" s="8"/>
      <c r="G43" s="21">
        <f>(D43-C43)</f>
        <v>-114562049</v>
      </c>
      <c r="H43" s="27">
        <f>(G43/C43)</f>
        <v>-0.26820840774680282</v>
      </c>
      <c r="I43" s="20"/>
      <c r="J43" s="21">
        <f>(G38+H38)</f>
        <v>185051678</v>
      </c>
      <c r="K43" s="21">
        <f>K38+L38</f>
        <v>131483260</v>
      </c>
      <c r="L43" s="21">
        <f>(K43-J43)</f>
        <v>-53568418</v>
      </c>
      <c r="M43" s="27">
        <f>(L43/J43)</f>
        <v>-0.2894781532324176</v>
      </c>
    </row>
    <row r="64" spans="2:12" x14ac:dyDescent="0.2">
      <c r="B64" s="28" t="s">
        <v>80</v>
      </c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2:13" x14ac:dyDescent="0.2">
      <c r="B65" s="8"/>
      <c r="C65" s="12" t="s">
        <v>43</v>
      </c>
      <c r="D65" s="12" t="s">
        <v>44</v>
      </c>
      <c r="E65" s="12" t="s">
        <v>45</v>
      </c>
      <c r="F65" s="12" t="s">
        <v>46</v>
      </c>
      <c r="G65" s="12" t="s">
        <v>47</v>
      </c>
      <c r="H65" s="12" t="s">
        <v>48</v>
      </c>
      <c r="I65" s="12" t="s">
        <v>49</v>
      </c>
      <c r="J65" s="12" t="s">
        <v>50</v>
      </c>
      <c r="K65" s="12" t="s">
        <v>51</v>
      </c>
      <c r="L65" s="12" t="s">
        <v>52</v>
      </c>
    </row>
    <row r="66" spans="2:13" x14ac:dyDescent="0.2">
      <c r="B66" s="13" t="s">
        <v>17</v>
      </c>
      <c r="C66" s="21">
        <v>253473720</v>
      </c>
      <c r="D66" s="21">
        <v>246891107</v>
      </c>
      <c r="E66" s="21">
        <v>268810409</v>
      </c>
      <c r="F66" s="21">
        <v>309401970</v>
      </c>
      <c r="G66" s="21">
        <v>297176868</v>
      </c>
      <c r="H66" s="21">
        <v>258241315</v>
      </c>
      <c r="I66" s="21">
        <v>236665117</v>
      </c>
      <c r="J66" s="21">
        <v>219899103</v>
      </c>
      <c r="K66" s="21">
        <v>214391155</v>
      </c>
      <c r="L66" s="21">
        <v>118200547</v>
      </c>
    </row>
    <row r="67" spans="2:13" x14ac:dyDescent="0.2">
      <c r="B67" s="13" t="s">
        <v>18</v>
      </c>
      <c r="C67" s="21">
        <v>115348821</v>
      </c>
      <c r="D67" s="21">
        <v>102574640</v>
      </c>
      <c r="E67" s="21">
        <v>160252617</v>
      </c>
      <c r="F67" s="21">
        <v>167612786</v>
      </c>
      <c r="G67" s="21">
        <v>126021571</v>
      </c>
      <c r="H67" s="21">
        <v>108286875</v>
      </c>
      <c r="I67" s="21">
        <v>79206300</v>
      </c>
      <c r="J67" s="21">
        <v>132456227</v>
      </c>
      <c r="K67" s="21">
        <v>86230590</v>
      </c>
      <c r="L67" s="21">
        <v>95824581</v>
      </c>
    </row>
    <row r="68" spans="2:13" x14ac:dyDescent="0.2">
      <c r="B68" s="13" t="s">
        <v>16</v>
      </c>
      <c r="C68" s="21">
        <f t="shared" ref="C68:L68" si="2">SUM(C66:C67)</f>
        <v>368822541</v>
      </c>
      <c r="D68" s="21">
        <f t="shared" si="2"/>
        <v>349465747</v>
      </c>
      <c r="E68" s="21">
        <f t="shared" si="2"/>
        <v>429063026</v>
      </c>
      <c r="F68" s="21">
        <f t="shared" si="2"/>
        <v>477014756</v>
      </c>
      <c r="G68" s="21">
        <f t="shared" si="2"/>
        <v>423198439</v>
      </c>
      <c r="H68" s="21">
        <f t="shared" si="2"/>
        <v>366528190</v>
      </c>
      <c r="I68" s="21">
        <f t="shared" si="2"/>
        <v>315871417</v>
      </c>
      <c r="J68" s="21">
        <f t="shared" si="2"/>
        <v>352355330</v>
      </c>
      <c r="K68" s="21">
        <f t="shared" si="2"/>
        <v>300621745</v>
      </c>
      <c r="L68" s="21">
        <f t="shared" si="2"/>
        <v>214025128</v>
      </c>
    </row>
    <row r="69" spans="2:13" x14ac:dyDescent="0.2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2:13" x14ac:dyDescent="0.2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2:13" x14ac:dyDescent="0.2">
      <c r="B71" s="13" t="s">
        <v>81</v>
      </c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2:13" x14ac:dyDescent="0.2">
      <c r="B72" s="8"/>
      <c r="C72" s="8">
        <v>2018</v>
      </c>
      <c r="D72" s="8">
        <v>2019</v>
      </c>
      <c r="E72" s="8" t="s">
        <v>53</v>
      </c>
      <c r="F72" s="8"/>
      <c r="G72" s="20" t="s">
        <v>135</v>
      </c>
      <c r="H72" s="20"/>
      <c r="I72" s="20"/>
      <c r="J72" s="20" t="s">
        <v>136</v>
      </c>
      <c r="K72" s="20"/>
      <c r="L72" s="20"/>
      <c r="M72" s="20"/>
    </row>
    <row r="73" spans="2:13" x14ac:dyDescent="0.2">
      <c r="B73" s="8" t="s">
        <v>23</v>
      </c>
      <c r="C73" s="21">
        <f>SUM(C68:F68)</f>
        <v>1624366070</v>
      </c>
      <c r="D73" s="21">
        <f>SUM(G68:J68)</f>
        <v>1457953376</v>
      </c>
      <c r="E73" s="21">
        <f>SUM(K68:N68)</f>
        <v>514646873</v>
      </c>
      <c r="F73" s="8"/>
      <c r="G73" s="21">
        <f>(D73-C73)</f>
        <v>-166412694</v>
      </c>
      <c r="H73" s="27">
        <f>(G73/C73)</f>
        <v>-0.10244777767366195</v>
      </c>
      <c r="I73" s="20"/>
      <c r="J73" s="21">
        <f>(G68+H68)</f>
        <v>789726629</v>
      </c>
      <c r="K73" s="21">
        <f>K68+L68</f>
        <v>514646873</v>
      </c>
      <c r="L73" s="21">
        <f>(K73-J73)</f>
        <v>-275079756</v>
      </c>
      <c r="M73" s="27">
        <f>(L73/J73)</f>
        <v>-0.34832275612679131</v>
      </c>
    </row>
    <row r="95" spans="2:12" x14ac:dyDescent="0.2">
      <c r="B95" s="28" t="s">
        <v>86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2:12" x14ac:dyDescent="0.2">
      <c r="B96" s="8"/>
      <c r="C96" s="12" t="s">
        <v>43</v>
      </c>
      <c r="D96" s="12" t="s">
        <v>44</v>
      </c>
      <c r="E96" s="12" t="s">
        <v>45</v>
      </c>
      <c r="F96" s="12" t="s">
        <v>46</v>
      </c>
      <c r="G96" s="12" t="s">
        <v>47</v>
      </c>
      <c r="H96" s="12" t="s">
        <v>48</v>
      </c>
      <c r="I96" s="12" t="s">
        <v>49</v>
      </c>
      <c r="J96" s="12" t="s">
        <v>50</v>
      </c>
      <c r="K96" s="12" t="s">
        <v>51</v>
      </c>
      <c r="L96" s="12" t="s">
        <v>52</v>
      </c>
    </row>
    <row r="97" spans="2:13" x14ac:dyDescent="0.2">
      <c r="B97" s="13" t="s">
        <v>17</v>
      </c>
      <c r="C97" s="21">
        <v>67992911</v>
      </c>
      <c r="D97" s="21">
        <v>57735548</v>
      </c>
      <c r="E97" s="21">
        <v>88353736</v>
      </c>
      <c r="F97" s="21">
        <v>93078709</v>
      </c>
      <c r="G97" s="21">
        <v>67066848</v>
      </c>
      <c r="H97" s="21">
        <v>56608661</v>
      </c>
      <c r="I97" s="21">
        <v>45988116</v>
      </c>
      <c r="J97" s="21">
        <v>51622706</v>
      </c>
      <c r="K97" s="21">
        <v>45027133</v>
      </c>
      <c r="L97" s="21">
        <v>43766914</v>
      </c>
    </row>
    <row r="98" spans="2:13" x14ac:dyDescent="0.2">
      <c r="B98" s="13" t="s">
        <v>18</v>
      </c>
      <c r="C98" s="21">
        <v>18415391</v>
      </c>
      <c r="D98" s="21">
        <v>21324899</v>
      </c>
      <c r="E98" s="21">
        <v>12928833</v>
      </c>
      <c r="F98" s="21">
        <v>12918096</v>
      </c>
      <c r="G98" s="21">
        <v>38812259</v>
      </c>
      <c r="H98" s="21">
        <v>34863843</v>
      </c>
      <c r="I98" s="21">
        <v>17927548</v>
      </c>
      <c r="J98" s="21">
        <v>15170554</v>
      </c>
      <c r="K98" s="21">
        <v>10971504</v>
      </c>
      <c r="L98" s="21">
        <v>16134915</v>
      </c>
    </row>
    <row r="99" spans="2:13" x14ac:dyDescent="0.2">
      <c r="B99" s="13" t="s">
        <v>16</v>
      </c>
      <c r="C99" s="21">
        <f t="shared" ref="C99:L99" si="3">SUM(C97:C98)</f>
        <v>86408302</v>
      </c>
      <c r="D99" s="21">
        <f t="shared" si="3"/>
        <v>79060447</v>
      </c>
      <c r="E99" s="21">
        <f t="shared" si="3"/>
        <v>101282569</v>
      </c>
      <c r="F99" s="21">
        <f t="shared" si="3"/>
        <v>105996805</v>
      </c>
      <c r="G99" s="21">
        <f t="shared" si="3"/>
        <v>105879107</v>
      </c>
      <c r="H99" s="21">
        <f t="shared" si="3"/>
        <v>91472504</v>
      </c>
      <c r="I99" s="21">
        <f t="shared" si="3"/>
        <v>63915664</v>
      </c>
      <c r="J99" s="21">
        <f t="shared" si="3"/>
        <v>66793260</v>
      </c>
      <c r="K99" s="21">
        <f t="shared" si="3"/>
        <v>55998637</v>
      </c>
      <c r="L99" s="21">
        <f t="shared" si="3"/>
        <v>59901829</v>
      </c>
    </row>
    <row r="100" spans="2:13" x14ac:dyDescent="0.2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2:13" x14ac:dyDescent="0.2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2:13" x14ac:dyDescent="0.2">
      <c r="B102" s="13" t="s">
        <v>87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2:13" x14ac:dyDescent="0.2">
      <c r="B103" s="8"/>
      <c r="C103" s="8">
        <v>2018</v>
      </c>
      <c r="D103" s="8">
        <v>2019</v>
      </c>
      <c r="E103" s="8" t="s">
        <v>53</v>
      </c>
      <c r="F103" s="8"/>
      <c r="G103" s="20" t="s">
        <v>135</v>
      </c>
      <c r="H103" s="20"/>
      <c r="I103" s="20"/>
      <c r="J103" s="20" t="s">
        <v>136</v>
      </c>
      <c r="K103" s="20"/>
      <c r="L103" s="20"/>
      <c r="M103" s="20"/>
    </row>
    <row r="104" spans="2:13" x14ac:dyDescent="0.2">
      <c r="B104" s="8" t="s">
        <v>23</v>
      </c>
      <c r="C104" s="21">
        <f>SUM(C99:F99)</f>
        <v>372748123</v>
      </c>
      <c r="D104" s="21">
        <f>SUM(G99:J99)</f>
        <v>328060535</v>
      </c>
      <c r="E104" s="21">
        <f>SUM(K99:N99)</f>
        <v>115900466</v>
      </c>
      <c r="F104" s="21"/>
      <c r="G104" s="21">
        <f>(D104-C104)</f>
        <v>-44687588</v>
      </c>
      <c r="H104" s="27">
        <f>(G104/C104)</f>
        <v>-0.11988682234088674</v>
      </c>
      <c r="I104" s="20"/>
      <c r="J104" s="21">
        <f>(G99+H99)</f>
        <v>197351611</v>
      </c>
      <c r="K104" s="21">
        <f>K99+L99</f>
        <v>115900466</v>
      </c>
      <c r="L104" s="21">
        <f>(K104-J104)</f>
        <v>-81451145</v>
      </c>
      <c r="M104" s="27">
        <f>(L104/J104)</f>
        <v>-0.41272095316212037</v>
      </c>
    </row>
    <row r="125" spans="2:13" x14ac:dyDescent="0.2">
      <c r="B125" s="13" t="s">
        <v>90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 spans="2:13" x14ac:dyDescent="0.2">
      <c r="B126" s="8"/>
      <c r="C126" s="12" t="s">
        <v>43</v>
      </c>
      <c r="D126" s="12" t="s">
        <v>44</v>
      </c>
      <c r="E126" s="12" t="s">
        <v>45</v>
      </c>
      <c r="F126" s="12" t="s">
        <v>46</v>
      </c>
      <c r="G126" s="12" t="s">
        <v>47</v>
      </c>
      <c r="H126" s="12" t="s">
        <v>48</v>
      </c>
      <c r="I126" s="12" t="s">
        <v>49</v>
      </c>
      <c r="J126" s="12" t="s">
        <v>50</v>
      </c>
      <c r="K126" s="12" t="s">
        <v>51</v>
      </c>
      <c r="L126" s="12" t="s">
        <v>52</v>
      </c>
      <c r="M126" s="8"/>
    </row>
    <row r="127" spans="2:13" x14ac:dyDescent="0.2">
      <c r="B127" s="13" t="s">
        <v>17</v>
      </c>
      <c r="C127" s="21">
        <v>50458357</v>
      </c>
      <c r="D127" s="21">
        <v>55967509</v>
      </c>
      <c r="E127" s="21">
        <v>55456272</v>
      </c>
      <c r="F127" s="21">
        <v>50169262</v>
      </c>
      <c r="G127" s="21">
        <v>51983028</v>
      </c>
      <c r="H127" s="21">
        <v>45001645</v>
      </c>
      <c r="I127" s="21">
        <v>36452557</v>
      </c>
      <c r="J127" s="21">
        <v>36851505</v>
      </c>
      <c r="K127" s="21">
        <v>37773662</v>
      </c>
      <c r="L127" s="21">
        <v>24770497</v>
      </c>
    </row>
    <row r="128" spans="2:13" x14ac:dyDescent="0.2">
      <c r="B128" s="13" t="s">
        <v>18</v>
      </c>
      <c r="C128" s="21">
        <v>24754554</v>
      </c>
      <c r="D128" s="21">
        <v>27095021</v>
      </c>
      <c r="E128" s="21">
        <v>25436098</v>
      </c>
      <c r="F128" s="21">
        <v>13214644</v>
      </c>
      <c r="G128" s="21">
        <v>19767991</v>
      </c>
      <c r="H128" s="21">
        <v>15678470</v>
      </c>
      <c r="I128" s="21">
        <v>17342663</v>
      </c>
      <c r="J128" s="21">
        <v>23028100</v>
      </c>
      <c r="K128" s="21">
        <v>11210496</v>
      </c>
      <c r="L128" s="21">
        <v>6242358</v>
      </c>
    </row>
    <row r="129" spans="2:13" x14ac:dyDescent="0.2">
      <c r="B129" s="13" t="s">
        <v>16</v>
      </c>
      <c r="C129" s="21">
        <f t="shared" ref="C129:L129" si="4">SUM(C127:C128)</f>
        <v>75212911</v>
      </c>
      <c r="D129" s="21">
        <f t="shared" si="4"/>
        <v>83062530</v>
      </c>
      <c r="E129" s="21">
        <f t="shared" si="4"/>
        <v>80892370</v>
      </c>
      <c r="F129" s="21">
        <f t="shared" si="4"/>
        <v>63383906</v>
      </c>
      <c r="G129" s="21">
        <f t="shared" si="4"/>
        <v>71751019</v>
      </c>
      <c r="H129" s="21">
        <f t="shared" si="4"/>
        <v>60680115</v>
      </c>
      <c r="I129" s="21">
        <f t="shared" si="4"/>
        <v>53795220</v>
      </c>
      <c r="J129" s="21">
        <f t="shared" si="4"/>
        <v>59879605</v>
      </c>
      <c r="K129" s="21">
        <f t="shared" si="4"/>
        <v>48984158</v>
      </c>
      <c r="L129" s="21">
        <f t="shared" si="4"/>
        <v>31012855</v>
      </c>
      <c r="M129" s="8"/>
    </row>
    <row r="130" spans="2:13" x14ac:dyDescent="0.2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2:13" x14ac:dyDescent="0.2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2:13" x14ac:dyDescent="0.2">
      <c r="B132" s="13" t="s">
        <v>91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2:13" x14ac:dyDescent="0.2">
      <c r="B133" s="8"/>
      <c r="C133" s="8">
        <v>2018</v>
      </c>
      <c r="D133" s="8">
        <v>2019</v>
      </c>
      <c r="E133" s="8" t="s">
        <v>53</v>
      </c>
      <c r="F133" s="8"/>
      <c r="G133" s="20" t="s">
        <v>135</v>
      </c>
      <c r="H133" s="20"/>
      <c r="I133" s="20"/>
      <c r="J133" s="20" t="s">
        <v>136</v>
      </c>
      <c r="K133" s="20"/>
      <c r="L133" s="20"/>
      <c r="M133" s="20"/>
    </row>
    <row r="134" spans="2:13" x14ac:dyDescent="0.2">
      <c r="B134" s="8" t="s">
        <v>23</v>
      </c>
      <c r="C134" s="21">
        <f>SUM(C129:F129)</f>
        <v>302551717</v>
      </c>
      <c r="D134" s="21">
        <f>SUM(G129:J129)</f>
        <v>246105959</v>
      </c>
      <c r="E134" s="21">
        <f>SUM(K129:N129)</f>
        <v>79997013</v>
      </c>
      <c r="F134" s="21"/>
      <c r="G134" s="21">
        <f>(D134-C134)</f>
        <v>-56445758</v>
      </c>
      <c r="H134" s="27">
        <f>(G134/C134)</f>
        <v>-0.18656565085697399</v>
      </c>
      <c r="I134" s="20"/>
      <c r="J134" s="21">
        <f>(G129+H129)</f>
        <v>132431134</v>
      </c>
      <c r="K134" s="21">
        <f>K129+L129</f>
        <v>79997013</v>
      </c>
      <c r="L134" s="21">
        <f>(K134-J134)</f>
        <v>-52434121</v>
      </c>
      <c r="M134" s="27">
        <f>(L134/J134)</f>
        <v>-0.3959349996957664</v>
      </c>
    </row>
    <row r="156" spans="2:16" x14ac:dyDescent="0.2">
      <c r="B156" s="13" t="s">
        <v>94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2:16" x14ac:dyDescent="0.2">
      <c r="B157" s="8"/>
      <c r="C157" s="12" t="s">
        <v>43</v>
      </c>
      <c r="D157" s="12" t="s">
        <v>44</v>
      </c>
      <c r="E157" s="12" t="s">
        <v>45</v>
      </c>
      <c r="F157" s="12" t="s">
        <v>46</v>
      </c>
      <c r="G157" s="12" t="s">
        <v>47</v>
      </c>
      <c r="H157" s="12" t="s">
        <v>48</v>
      </c>
      <c r="I157" s="12" t="s">
        <v>49</v>
      </c>
      <c r="J157" s="12" t="s">
        <v>50</v>
      </c>
      <c r="K157" s="12" t="s">
        <v>51</v>
      </c>
      <c r="L157" s="12" t="s">
        <v>96</v>
      </c>
      <c r="M157" s="8"/>
      <c r="N157" s="8"/>
      <c r="O157" s="8"/>
      <c r="P157" s="8"/>
    </row>
    <row r="158" spans="2:16" x14ac:dyDescent="0.2">
      <c r="B158" s="13" t="s">
        <v>17</v>
      </c>
      <c r="C158" s="21">
        <v>129433428</v>
      </c>
      <c r="D158" s="21">
        <v>140633646</v>
      </c>
      <c r="E158" s="21">
        <v>136073261</v>
      </c>
      <c r="F158" s="21">
        <v>153340417</v>
      </c>
      <c r="G158" s="21">
        <v>142252932</v>
      </c>
      <c r="H158" s="21">
        <v>134061113</v>
      </c>
      <c r="I158" s="21">
        <v>160415095</v>
      </c>
      <c r="J158" s="21">
        <v>118069182</v>
      </c>
      <c r="K158" s="21">
        <v>90869041</v>
      </c>
      <c r="L158" s="21">
        <v>65772902</v>
      </c>
      <c r="O158" s="8"/>
    </row>
    <row r="159" spans="2:16" x14ac:dyDescent="0.2">
      <c r="B159" s="13" t="s">
        <v>18</v>
      </c>
      <c r="C159" s="21">
        <v>29633315</v>
      </c>
      <c r="D159" s="21">
        <v>8089958</v>
      </c>
      <c r="E159" s="21">
        <v>12191856</v>
      </c>
      <c r="F159" s="21">
        <v>27735950</v>
      </c>
      <c r="G159" s="21">
        <v>9320925</v>
      </c>
      <c r="H159" s="21">
        <v>5491699</v>
      </c>
      <c r="I159" s="21">
        <v>6049498</v>
      </c>
      <c r="J159" s="21">
        <v>9256045</v>
      </c>
      <c r="K159" s="21">
        <v>1770113</v>
      </c>
      <c r="L159" s="30">
        <v>5540683</v>
      </c>
      <c r="O159" s="8"/>
    </row>
    <row r="160" spans="2:16" x14ac:dyDescent="0.2">
      <c r="B160" s="13" t="s">
        <v>16</v>
      </c>
      <c r="C160" s="21">
        <f t="shared" ref="C160:L160" si="5">SUM(C158:C159)</f>
        <v>159066743</v>
      </c>
      <c r="D160" s="21">
        <f t="shared" si="5"/>
        <v>148723604</v>
      </c>
      <c r="E160" s="21">
        <f t="shared" si="5"/>
        <v>148265117</v>
      </c>
      <c r="F160" s="21">
        <f t="shared" si="5"/>
        <v>181076367</v>
      </c>
      <c r="G160" s="21">
        <f t="shared" si="5"/>
        <v>151573857</v>
      </c>
      <c r="H160" s="21">
        <f t="shared" si="5"/>
        <v>139552812</v>
      </c>
      <c r="I160" s="21">
        <f t="shared" si="5"/>
        <v>166464593</v>
      </c>
      <c r="J160" s="21">
        <f t="shared" si="5"/>
        <v>127325227</v>
      </c>
      <c r="K160" s="21">
        <f t="shared" si="5"/>
        <v>92639154</v>
      </c>
      <c r="L160" s="30">
        <f t="shared" si="5"/>
        <v>71313585</v>
      </c>
      <c r="M160" s="8"/>
      <c r="N160" s="8"/>
      <c r="O160" s="8"/>
      <c r="P160" s="8"/>
    </row>
    <row r="161" spans="2:16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2:16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2:16" x14ac:dyDescent="0.2">
      <c r="B163" s="13" t="s">
        <v>95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2:16" x14ac:dyDescent="0.2">
      <c r="B164" s="8"/>
      <c r="C164" s="8">
        <v>2018</v>
      </c>
      <c r="D164" s="8">
        <v>2019</v>
      </c>
      <c r="E164" s="8" t="s">
        <v>97</v>
      </c>
      <c r="F164" s="8"/>
      <c r="G164" s="20" t="s">
        <v>135</v>
      </c>
      <c r="H164" s="20"/>
      <c r="I164" s="20"/>
      <c r="J164" s="20" t="s">
        <v>136</v>
      </c>
      <c r="K164" s="20"/>
      <c r="L164" s="20"/>
      <c r="M164" s="20"/>
      <c r="N164" s="8"/>
      <c r="O164" s="8"/>
      <c r="P164" s="8"/>
    </row>
    <row r="165" spans="2:16" x14ac:dyDescent="0.2">
      <c r="B165" s="8" t="s">
        <v>23</v>
      </c>
      <c r="C165" s="21">
        <f>SUM(C160:F160)</f>
        <v>637131831</v>
      </c>
      <c r="D165" s="21">
        <f>SUM(G160:J160)</f>
        <v>584916489</v>
      </c>
      <c r="E165" s="30">
        <f>SUM(K160:N160)</f>
        <v>163952739</v>
      </c>
      <c r="F165" s="21"/>
      <c r="G165" s="21">
        <f>(D165-C165)</f>
        <v>-52215342</v>
      </c>
      <c r="H165" s="27">
        <f>(G165/C165)</f>
        <v>-8.1953748752508965E-2</v>
      </c>
      <c r="I165" s="20"/>
      <c r="J165" s="21">
        <f>(G160+H160)</f>
        <v>291126669</v>
      </c>
      <c r="K165" s="21">
        <f>K160+L160</f>
        <v>163952739</v>
      </c>
      <c r="L165" s="21">
        <f>(K165-J165)</f>
        <v>-127173930</v>
      </c>
      <c r="M165" s="27">
        <f>(L165/J165)</f>
        <v>-0.43683366569209775</v>
      </c>
      <c r="N165" s="8"/>
      <c r="O165" s="8"/>
      <c r="P165" s="8"/>
    </row>
    <row r="166" spans="2:16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85" spans="2:12" x14ac:dyDescent="0.2">
      <c r="B185" s="26" t="s">
        <v>98</v>
      </c>
    </row>
    <row r="186" spans="2:12" s="20" customFormat="1" x14ac:dyDescent="0.2">
      <c r="B186" s="26"/>
    </row>
    <row r="187" spans="2:12" s="20" customFormat="1" x14ac:dyDescent="0.2">
      <c r="B187" s="26"/>
    </row>
    <row r="188" spans="2:12" s="20" customFormat="1" x14ac:dyDescent="0.2">
      <c r="B188" s="28" t="s">
        <v>142</v>
      </c>
    </row>
    <row r="189" spans="2:12" s="20" customFormat="1" x14ac:dyDescent="0.2">
      <c r="C189" s="24" t="s">
        <v>43</v>
      </c>
      <c r="D189" s="24" t="s">
        <v>44</v>
      </c>
      <c r="E189" s="24" t="s">
        <v>45</v>
      </c>
      <c r="F189" s="24" t="s">
        <v>46</v>
      </c>
      <c r="G189" s="24" t="s">
        <v>47</v>
      </c>
      <c r="H189" s="24" t="s">
        <v>48</v>
      </c>
      <c r="I189" s="24" t="s">
        <v>49</v>
      </c>
      <c r="J189" s="24" t="s">
        <v>50</v>
      </c>
      <c r="K189" s="24" t="s">
        <v>51</v>
      </c>
      <c r="L189" s="24" t="s">
        <v>52</v>
      </c>
    </row>
    <row r="190" spans="2:12" s="20" customFormat="1" x14ac:dyDescent="0.2">
      <c r="B190" s="25" t="s">
        <v>17</v>
      </c>
      <c r="C190" s="21">
        <v>4872389</v>
      </c>
      <c r="D190" s="21">
        <v>3239739</v>
      </c>
      <c r="E190" s="21">
        <v>2941577</v>
      </c>
      <c r="F190" s="21">
        <v>688969</v>
      </c>
      <c r="G190" s="21">
        <v>1122049</v>
      </c>
      <c r="H190" s="21">
        <v>2640349</v>
      </c>
      <c r="I190" s="21">
        <v>71347522</v>
      </c>
      <c r="J190" s="21">
        <v>16238326</v>
      </c>
      <c r="K190" s="21">
        <v>20820454</v>
      </c>
      <c r="L190" s="21">
        <v>7402758</v>
      </c>
    </row>
    <row r="191" spans="2:12" s="20" customFormat="1" x14ac:dyDescent="0.2">
      <c r="B191" s="25" t="s">
        <v>18</v>
      </c>
      <c r="C191" s="21">
        <v>390502</v>
      </c>
      <c r="D191" s="21">
        <v>142043</v>
      </c>
      <c r="E191" s="21">
        <v>159586</v>
      </c>
      <c r="F191" s="21">
        <v>1058901</v>
      </c>
      <c r="G191" s="21">
        <v>1096203</v>
      </c>
      <c r="H191" s="21">
        <v>423141</v>
      </c>
      <c r="I191" s="21">
        <v>753714</v>
      </c>
      <c r="J191" s="21">
        <v>147852</v>
      </c>
      <c r="K191" s="21">
        <v>242818</v>
      </c>
      <c r="L191" s="21">
        <v>133098</v>
      </c>
    </row>
    <row r="192" spans="2:12" s="20" customFormat="1" x14ac:dyDescent="0.2">
      <c r="B192" s="25" t="s">
        <v>16</v>
      </c>
      <c r="C192" s="21">
        <f t="shared" ref="C192" si="6">SUM(C190:C191)</f>
        <v>5262891</v>
      </c>
      <c r="D192" s="21">
        <f>SUM(D190:D191)</f>
        <v>3381782</v>
      </c>
      <c r="E192" s="21">
        <f>SUM(E190:E191)</f>
        <v>3101163</v>
      </c>
      <c r="F192" s="21">
        <f>SUM(F190:F191)</f>
        <v>1747870</v>
      </c>
      <c r="G192" s="21">
        <f t="shared" ref="G192" si="7">SUM(G190:G191)</f>
        <v>2218252</v>
      </c>
      <c r="H192" s="21">
        <f>SUM(H190:H191)</f>
        <v>3063490</v>
      </c>
      <c r="I192" s="21">
        <f>SUM(I190:I191)</f>
        <v>72101236</v>
      </c>
      <c r="J192" s="21">
        <f>SUM(J190:J191)</f>
        <v>16386178</v>
      </c>
      <c r="K192" s="21">
        <f t="shared" ref="K192" si="8">SUM(K190:K191)</f>
        <v>21063272</v>
      </c>
      <c r="L192" s="21">
        <f>SUM(L190:L191)</f>
        <v>7535856</v>
      </c>
    </row>
    <row r="193" spans="2:13" s="20" customFormat="1" x14ac:dyDescent="0.2"/>
    <row r="194" spans="2:13" s="20" customFormat="1" x14ac:dyDescent="0.2"/>
    <row r="195" spans="2:13" s="20" customFormat="1" x14ac:dyDescent="0.2">
      <c r="B195" s="28" t="s">
        <v>143</v>
      </c>
    </row>
    <row r="196" spans="2:13" s="20" customFormat="1" x14ac:dyDescent="0.2">
      <c r="C196" s="20">
        <v>2018</v>
      </c>
      <c r="D196" s="20">
        <v>2019</v>
      </c>
      <c r="E196" s="20" t="s">
        <v>53</v>
      </c>
      <c r="G196" s="20" t="s">
        <v>135</v>
      </c>
      <c r="J196" s="20" t="s">
        <v>136</v>
      </c>
    </row>
    <row r="197" spans="2:13" s="20" customFormat="1" x14ac:dyDescent="0.2">
      <c r="B197" s="20" t="s">
        <v>23</v>
      </c>
      <c r="C197" s="21">
        <f>SUM(C192:F192)</f>
        <v>13493706</v>
      </c>
      <c r="D197" s="21">
        <f>SUM(G192:J192)</f>
        <v>93769156</v>
      </c>
      <c r="E197" s="21">
        <f>SUM(K192:N192)</f>
        <v>28599128</v>
      </c>
      <c r="F197" s="21"/>
      <c r="G197" s="21">
        <f>(D197-C197)</f>
        <v>80275450</v>
      </c>
      <c r="H197" s="27">
        <f>(G197/C197)</f>
        <v>5.9491032337595025</v>
      </c>
      <c r="J197" s="21">
        <f>(G192+H192)</f>
        <v>5281742</v>
      </c>
      <c r="K197" s="21">
        <f>K192+L192</f>
        <v>28599128</v>
      </c>
      <c r="L197" s="21">
        <f>(K197-J197)</f>
        <v>23317386</v>
      </c>
      <c r="M197" s="27">
        <f>(L197/J197)</f>
        <v>4.4147150693843056</v>
      </c>
    </row>
    <row r="198" spans="2:13" s="20" customFormat="1" x14ac:dyDescent="0.2">
      <c r="B198" s="26"/>
    </row>
    <row r="199" spans="2:13" s="20" customFormat="1" x14ac:dyDescent="0.2">
      <c r="B199" s="26"/>
    </row>
    <row r="200" spans="2:13" s="20" customFormat="1" x14ac:dyDescent="0.2">
      <c r="B200" s="26"/>
    </row>
    <row r="201" spans="2:13" s="20" customFormat="1" x14ac:dyDescent="0.2">
      <c r="B201" s="26"/>
    </row>
    <row r="202" spans="2:13" s="20" customFormat="1" x14ac:dyDescent="0.2">
      <c r="B202" s="26"/>
    </row>
    <row r="203" spans="2:13" s="20" customFormat="1" x14ac:dyDescent="0.2">
      <c r="B203" s="26"/>
    </row>
    <row r="204" spans="2:13" s="20" customFormat="1" x14ac:dyDescent="0.2">
      <c r="B204" s="26"/>
    </row>
    <row r="205" spans="2:13" s="20" customFormat="1" x14ac:dyDescent="0.2">
      <c r="B205" s="26"/>
    </row>
    <row r="206" spans="2:13" s="20" customFormat="1" x14ac:dyDescent="0.2">
      <c r="B206" s="26"/>
    </row>
    <row r="207" spans="2:13" s="20" customFormat="1" x14ac:dyDescent="0.2">
      <c r="B207" s="26"/>
    </row>
    <row r="208" spans="2:13" s="20" customFormat="1" x14ac:dyDescent="0.2">
      <c r="B208" s="26"/>
    </row>
    <row r="209" spans="2:14" s="20" customFormat="1" x14ac:dyDescent="0.2">
      <c r="B209" s="26"/>
    </row>
    <row r="210" spans="2:14" s="20" customFormat="1" x14ac:dyDescent="0.2">
      <c r="B210" s="26"/>
    </row>
    <row r="211" spans="2:14" s="20" customFormat="1" x14ac:dyDescent="0.2">
      <c r="B211" s="26"/>
    </row>
    <row r="212" spans="2:14" s="20" customFormat="1" x14ac:dyDescent="0.2">
      <c r="B212" s="26"/>
    </row>
    <row r="213" spans="2:14" s="20" customFormat="1" x14ac:dyDescent="0.2">
      <c r="B213" s="26"/>
    </row>
    <row r="214" spans="2:14" s="20" customFormat="1" x14ac:dyDescent="0.2">
      <c r="B214" s="26"/>
    </row>
    <row r="215" spans="2:14" s="20" customFormat="1" x14ac:dyDescent="0.2">
      <c r="B215" s="26"/>
    </row>
    <row r="216" spans="2:14" s="20" customFormat="1" x14ac:dyDescent="0.2">
      <c r="B216" s="26"/>
    </row>
    <row r="217" spans="2:14" s="20" customFormat="1" x14ac:dyDescent="0.2">
      <c r="B217" s="26"/>
    </row>
    <row r="218" spans="2:14" x14ac:dyDescent="0.2">
      <c r="B218" s="19" t="s">
        <v>103</v>
      </c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</row>
    <row r="219" spans="2:14" x14ac:dyDescent="0.2">
      <c r="B219" s="14"/>
      <c r="C219" s="18" t="s">
        <v>43</v>
      </c>
      <c r="D219" s="18" t="s">
        <v>44</v>
      </c>
      <c r="E219" s="18" t="s">
        <v>45</v>
      </c>
      <c r="F219" s="18" t="s">
        <v>46</v>
      </c>
      <c r="G219" s="18" t="s">
        <v>47</v>
      </c>
      <c r="H219" s="18" t="s">
        <v>48</v>
      </c>
      <c r="I219" s="18" t="s">
        <v>49</v>
      </c>
      <c r="J219" s="18" t="s">
        <v>50</v>
      </c>
      <c r="K219" s="18" t="s">
        <v>51</v>
      </c>
      <c r="L219" s="18" t="s">
        <v>52</v>
      </c>
      <c r="M219" s="14"/>
      <c r="N219" s="14"/>
    </row>
    <row r="220" spans="2:14" x14ac:dyDescent="0.2">
      <c r="B220" s="19" t="s">
        <v>17</v>
      </c>
      <c r="C220" s="21">
        <v>4908233</v>
      </c>
      <c r="D220" s="21">
        <v>5678527</v>
      </c>
      <c r="E220" s="21">
        <v>4542373</v>
      </c>
      <c r="F220" s="21">
        <v>3752398</v>
      </c>
      <c r="G220" s="21">
        <v>5783065</v>
      </c>
      <c r="H220" s="21">
        <v>5844299</v>
      </c>
      <c r="I220" s="21">
        <v>4554788</v>
      </c>
      <c r="J220" s="21">
        <v>4947497</v>
      </c>
      <c r="K220" s="21">
        <v>5137559</v>
      </c>
      <c r="L220" s="21">
        <v>2074459</v>
      </c>
    </row>
    <row r="221" spans="2:14" x14ac:dyDescent="0.2">
      <c r="B221" s="19" t="s">
        <v>18</v>
      </c>
      <c r="C221" s="21">
        <v>16448525</v>
      </c>
      <c r="D221" s="21">
        <v>15629554</v>
      </c>
      <c r="E221" s="21">
        <v>16654045</v>
      </c>
      <c r="F221" s="21">
        <v>16721653</v>
      </c>
      <c r="G221" s="21">
        <v>14123064</v>
      </c>
      <c r="H221" s="21">
        <v>14194940</v>
      </c>
      <c r="I221" s="21">
        <v>22776372</v>
      </c>
      <c r="J221" s="21">
        <v>16571310</v>
      </c>
      <c r="K221" s="21">
        <v>18456278</v>
      </c>
      <c r="L221" s="21">
        <v>2531381</v>
      </c>
    </row>
    <row r="222" spans="2:14" x14ac:dyDescent="0.2">
      <c r="B222" s="19" t="s">
        <v>16</v>
      </c>
      <c r="C222" s="21">
        <f t="shared" ref="C222" si="9">SUM(C220:C221)</f>
        <v>21356758</v>
      </c>
      <c r="D222" s="21">
        <f>SUM(D220:D221)</f>
        <v>21308081</v>
      </c>
      <c r="E222" s="21">
        <f>SUM(E220:E221)</f>
        <v>21196418</v>
      </c>
      <c r="F222" s="21">
        <f>SUM(F220:F221)</f>
        <v>20474051</v>
      </c>
      <c r="G222" s="21">
        <f t="shared" ref="G222" si="10">SUM(G220:G221)</f>
        <v>19906129</v>
      </c>
      <c r="H222" s="21">
        <f>SUM(H220:H221)</f>
        <v>20039239</v>
      </c>
      <c r="I222" s="21">
        <f>SUM(I220:I221)</f>
        <v>27331160</v>
      </c>
      <c r="J222" s="21">
        <f>SUM(J220:J221)</f>
        <v>21518807</v>
      </c>
      <c r="K222" s="21">
        <f t="shared" ref="K222" si="11">SUM(K220:K221)</f>
        <v>23593837</v>
      </c>
      <c r="L222" s="21">
        <f>SUM(L220:L221)</f>
        <v>4605840</v>
      </c>
      <c r="M222" s="14"/>
      <c r="N222" s="14"/>
    </row>
    <row r="223" spans="2:14" x14ac:dyDescent="0.2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</row>
    <row r="224" spans="2:14" x14ac:dyDescent="0.2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</row>
    <row r="225" spans="2:14" x14ac:dyDescent="0.2">
      <c r="B225" s="19" t="s">
        <v>104</v>
      </c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</row>
    <row r="226" spans="2:14" x14ac:dyDescent="0.2">
      <c r="B226" s="14"/>
      <c r="C226" s="14">
        <v>2018</v>
      </c>
      <c r="D226" s="14">
        <v>2019</v>
      </c>
      <c r="E226" s="14" t="s">
        <v>53</v>
      </c>
      <c r="F226" s="14"/>
      <c r="G226" s="20" t="s">
        <v>135</v>
      </c>
      <c r="H226" s="20"/>
      <c r="I226" s="20"/>
      <c r="J226" s="20" t="s">
        <v>136</v>
      </c>
      <c r="K226" s="20"/>
      <c r="L226" s="20"/>
      <c r="M226" s="20"/>
      <c r="N226" s="14"/>
    </row>
    <row r="227" spans="2:14" x14ac:dyDescent="0.2">
      <c r="B227" s="14" t="s">
        <v>23</v>
      </c>
      <c r="C227" s="21">
        <f>SUM(C222:F222)</f>
        <v>84335308</v>
      </c>
      <c r="D227" s="21">
        <f>SUM(G222:J222)</f>
        <v>88795335</v>
      </c>
      <c r="E227" s="21">
        <f>SUM(K222:N222)</f>
        <v>28199677</v>
      </c>
      <c r="F227" s="21"/>
      <c r="G227" s="21">
        <f>(D227-C227)</f>
        <v>4460027</v>
      </c>
      <c r="H227" s="27">
        <f>(G227/C227)</f>
        <v>5.2884457361559646E-2</v>
      </c>
      <c r="I227" s="20"/>
      <c r="J227" s="21">
        <f>(G222+H222)</f>
        <v>39945368</v>
      </c>
      <c r="K227" s="21">
        <f>K222+L222</f>
        <v>28199677</v>
      </c>
      <c r="L227" s="21">
        <f>(K227-J227)</f>
        <v>-11745691</v>
      </c>
      <c r="M227" s="27">
        <f>(L227/J227)</f>
        <v>-0.29404388013148358</v>
      </c>
      <c r="N227" s="14"/>
    </row>
    <row r="228" spans="2:14" x14ac:dyDescent="0.2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</row>
    <row r="250" spans="2:13" x14ac:dyDescent="0.2">
      <c r="B250" s="25" t="s">
        <v>117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</row>
    <row r="251" spans="2:13" x14ac:dyDescent="0.2">
      <c r="B251" s="20"/>
      <c r="C251" s="24" t="s">
        <v>43</v>
      </c>
      <c r="D251" s="24" t="s">
        <v>44</v>
      </c>
      <c r="E251" s="24" t="s">
        <v>45</v>
      </c>
      <c r="F251" s="24" t="s">
        <v>46</v>
      </c>
      <c r="G251" s="24" t="s">
        <v>47</v>
      </c>
      <c r="H251" s="24" t="s">
        <v>48</v>
      </c>
      <c r="I251" s="24" t="s">
        <v>49</v>
      </c>
      <c r="J251" s="24" t="s">
        <v>50</v>
      </c>
      <c r="K251" s="24" t="s">
        <v>51</v>
      </c>
      <c r="L251" s="24" t="s">
        <v>52</v>
      </c>
      <c r="M251" s="20"/>
    </row>
    <row r="252" spans="2:13" x14ac:dyDescent="0.2">
      <c r="B252" s="25" t="s">
        <v>17</v>
      </c>
      <c r="C252" s="21">
        <v>10554278</v>
      </c>
      <c r="D252" s="21">
        <v>9990189</v>
      </c>
      <c r="E252" s="21">
        <v>9756832</v>
      </c>
      <c r="F252" s="21">
        <v>8903803</v>
      </c>
      <c r="G252" s="21">
        <v>10912220</v>
      </c>
      <c r="H252" s="21">
        <v>10552291</v>
      </c>
      <c r="I252" s="21">
        <v>9505968</v>
      </c>
      <c r="J252" s="21">
        <v>8319037</v>
      </c>
      <c r="K252" s="21">
        <v>9727203</v>
      </c>
      <c r="L252" s="21">
        <v>6341551</v>
      </c>
    </row>
    <row r="253" spans="2:13" x14ac:dyDescent="0.2">
      <c r="B253" s="25" t="s">
        <v>18</v>
      </c>
      <c r="C253" s="21">
        <v>35023216</v>
      </c>
      <c r="D253" s="21">
        <v>38266011</v>
      </c>
      <c r="E253" s="21">
        <v>33147226</v>
      </c>
      <c r="F253" s="21">
        <v>28036145</v>
      </c>
      <c r="G253" s="21">
        <v>34337778</v>
      </c>
      <c r="H253" s="21">
        <v>36324012</v>
      </c>
      <c r="I253" s="21">
        <v>45600065</v>
      </c>
      <c r="J253" s="21">
        <v>44267946</v>
      </c>
      <c r="K253" s="21">
        <v>33864778</v>
      </c>
      <c r="L253" s="21">
        <v>5766987</v>
      </c>
    </row>
    <row r="254" spans="2:13" x14ac:dyDescent="0.2">
      <c r="B254" s="25" t="s">
        <v>16</v>
      </c>
      <c r="C254" s="21">
        <f t="shared" ref="C254" si="12">SUM(C252:C253)</f>
        <v>45577494</v>
      </c>
      <c r="D254" s="21">
        <f>SUM(D252:D253)</f>
        <v>48256200</v>
      </c>
      <c r="E254" s="21">
        <f>SUM(E252:E253)</f>
        <v>42904058</v>
      </c>
      <c r="F254" s="21">
        <f>SUM(F252:F253)</f>
        <v>36939948</v>
      </c>
      <c r="G254" s="21">
        <f t="shared" ref="G254" si="13">SUM(G252:G253)</f>
        <v>45249998</v>
      </c>
      <c r="H254" s="21">
        <f>SUM(H252:H253)</f>
        <v>46876303</v>
      </c>
      <c r="I254" s="21">
        <f>SUM(I252:I253)</f>
        <v>55106033</v>
      </c>
      <c r="J254" s="21">
        <f>SUM(J252:J253)</f>
        <v>52586983</v>
      </c>
      <c r="K254" s="21">
        <f t="shared" ref="K254" si="14">SUM(K252:K253)</f>
        <v>43591981</v>
      </c>
      <c r="L254" s="21">
        <f>SUM(L252:L253)</f>
        <v>12108538</v>
      </c>
      <c r="M254" s="20"/>
    </row>
    <row r="255" spans="2:13" x14ac:dyDescent="0.2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</row>
    <row r="256" spans="2:13" x14ac:dyDescent="0.2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</row>
    <row r="257" spans="2:13" x14ac:dyDescent="0.2">
      <c r="B257" s="25" t="s">
        <v>118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</row>
    <row r="258" spans="2:13" x14ac:dyDescent="0.2">
      <c r="B258" s="20"/>
      <c r="C258" s="20">
        <v>2018</v>
      </c>
      <c r="D258" s="20">
        <v>2019</v>
      </c>
      <c r="E258" s="20" t="s">
        <v>53</v>
      </c>
      <c r="F258" s="20"/>
      <c r="G258" s="20" t="s">
        <v>135</v>
      </c>
      <c r="H258" s="20"/>
      <c r="I258" s="20"/>
      <c r="J258" s="20" t="s">
        <v>136</v>
      </c>
      <c r="K258" s="20"/>
      <c r="L258" s="20"/>
      <c r="M258" s="20"/>
    </row>
    <row r="259" spans="2:13" x14ac:dyDescent="0.2">
      <c r="B259" s="20" t="s">
        <v>23</v>
      </c>
      <c r="C259" s="21">
        <f>SUM(C254:F254)</f>
        <v>173677700</v>
      </c>
      <c r="D259" s="21">
        <f>SUM(G254:J254)</f>
        <v>199819317</v>
      </c>
      <c r="E259" s="21">
        <f>SUM(K254:N254)</f>
        <v>55700519</v>
      </c>
      <c r="F259" s="21"/>
      <c r="G259" s="21">
        <f>(D259-C259)</f>
        <v>26141617</v>
      </c>
      <c r="H259" s="27">
        <f>(G259/C259)</f>
        <v>0.15051798244679657</v>
      </c>
      <c r="I259" s="20"/>
      <c r="J259" s="21">
        <f>(G254+H254)</f>
        <v>92126301</v>
      </c>
      <c r="K259" s="21">
        <f>K254+L254</f>
        <v>55700519</v>
      </c>
      <c r="L259" s="21">
        <f>(K259-J259)</f>
        <v>-36425782</v>
      </c>
      <c r="M259" s="27">
        <f>(L259/J259)</f>
        <v>-0.39538960757797059</v>
      </c>
    </row>
    <row r="280" spans="2:13" x14ac:dyDescent="0.2">
      <c r="B280" s="28" t="s">
        <v>119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</row>
    <row r="281" spans="2:13" x14ac:dyDescent="0.2">
      <c r="B281" s="20"/>
      <c r="C281" s="24" t="s">
        <v>43</v>
      </c>
      <c r="D281" s="24" t="s">
        <v>44</v>
      </c>
      <c r="E281" s="24" t="s">
        <v>45</v>
      </c>
      <c r="F281" s="24" t="s">
        <v>46</v>
      </c>
      <c r="G281" s="24" t="s">
        <v>47</v>
      </c>
      <c r="H281" s="24" t="s">
        <v>48</v>
      </c>
      <c r="I281" s="24" t="s">
        <v>49</v>
      </c>
      <c r="J281" s="24" t="s">
        <v>50</v>
      </c>
      <c r="K281" s="24" t="s">
        <v>51</v>
      </c>
      <c r="L281" s="24" t="s">
        <v>52</v>
      </c>
    </row>
    <row r="282" spans="2:13" x14ac:dyDescent="0.2">
      <c r="B282" s="25" t="s">
        <v>17</v>
      </c>
      <c r="C282" s="21">
        <v>4109617</v>
      </c>
      <c r="D282" s="21">
        <v>8430852</v>
      </c>
      <c r="E282" s="21">
        <v>3678026</v>
      </c>
      <c r="F282" s="21">
        <v>6527880</v>
      </c>
      <c r="G282" s="21">
        <v>11893515</v>
      </c>
      <c r="H282" s="21">
        <v>1990730</v>
      </c>
      <c r="I282" s="21">
        <v>274955</v>
      </c>
      <c r="J282" s="21">
        <v>2375375</v>
      </c>
      <c r="K282" s="21">
        <v>19167400</v>
      </c>
      <c r="L282" s="21">
        <v>3607886</v>
      </c>
    </row>
    <row r="283" spans="2:13" x14ac:dyDescent="0.2">
      <c r="B283" s="25" t="s">
        <v>18</v>
      </c>
      <c r="C283" s="21">
        <v>2970844</v>
      </c>
      <c r="D283" s="21">
        <v>8070512</v>
      </c>
      <c r="E283" s="21">
        <v>194085</v>
      </c>
      <c r="F283" s="21">
        <v>1142437</v>
      </c>
      <c r="G283" s="21">
        <v>1692548</v>
      </c>
      <c r="H283" s="21">
        <v>15598734</v>
      </c>
      <c r="I283" s="21">
        <v>504997</v>
      </c>
      <c r="J283" s="21">
        <v>3354783</v>
      </c>
      <c r="K283" s="21">
        <v>1840565</v>
      </c>
      <c r="L283" s="21">
        <v>3224876</v>
      </c>
    </row>
    <row r="284" spans="2:13" x14ac:dyDescent="0.2">
      <c r="B284" s="25" t="s">
        <v>16</v>
      </c>
      <c r="C284" s="21">
        <f t="shared" ref="C284" si="15">SUM(C282:C283)</f>
        <v>7080461</v>
      </c>
      <c r="D284" s="21">
        <f>SUM(D282:D283)</f>
        <v>16501364</v>
      </c>
      <c r="E284" s="21">
        <f>SUM(E282:E283)</f>
        <v>3872111</v>
      </c>
      <c r="F284" s="21">
        <f>SUM(F282:F283)</f>
        <v>7670317</v>
      </c>
      <c r="G284" s="21">
        <f t="shared" ref="G284" si="16">SUM(G282:G283)</f>
        <v>13586063</v>
      </c>
      <c r="H284" s="21">
        <f>SUM(H282:H283)</f>
        <v>17589464</v>
      </c>
      <c r="I284" s="21">
        <f>SUM(I282:I283)</f>
        <v>779952</v>
      </c>
      <c r="J284" s="21">
        <f>SUM(J282:J283)</f>
        <v>5730158</v>
      </c>
      <c r="K284" s="21">
        <f t="shared" ref="K284" si="17">SUM(K282:K283)</f>
        <v>21007965</v>
      </c>
      <c r="L284" s="21">
        <f>SUM(L282:L283)</f>
        <v>6832762</v>
      </c>
    </row>
    <row r="285" spans="2:13" x14ac:dyDescent="0.2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</row>
    <row r="286" spans="2:13" x14ac:dyDescent="0.2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</row>
    <row r="287" spans="2:13" x14ac:dyDescent="0.2">
      <c r="B287" s="25" t="s">
        <v>120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</row>
    <row r="288" spans="2:13" x14ac:dyDescent="0.2">
      <c r="B288" s="20"/>
      <c r="C288" s="20">
        <v>2018</v>
      </c>
      <c r="D288" s="20">
        <v>2019</v>
      </c>
      <c r="E288" s="20" t="s">
        <v>53</v>
      </c>
      <c r="F288" s="20"/>
      <c r="G288" s="20" t="s">
        <v>135</v>
      </c>
      <c r="H288" s="20"/>
      <c r="I288" s="20"/>
      <c r="J288" s="20" t="s">
        <v>136</v>
      </c>
      <c r="K288" s="20"/>
      <c r="L288" s="20"/>
      <c r="M288" s="20"/>
    </row>
    <row r="289" spans="2:13" x14ac:dyDescent="0.2">
      <c r="B289" s="20" t="s">
        <v>23</v>
      </c>
      <c r="C289" s="21">
        <f>SUM(C284:F284)</f>
        <v>35124253</v>
      </c>
      <c r="D289" s="21">
        <f>SUM(G284:J284)</f>
        <v>37685637</v>
      </c>
      <c r="E289" s="21">
        <f>SUM(K284:N284)</f>
        <v>27840727</v>
      </c>
      <c r="F289" s="21"/>
      <c r="G289" s="21">
        <f>(D289-C289)</f>
        <v>2561384</v>
      </c>
      <c r="H289" s="27">
        <f>(G289/C289)</f>
        <v>7.2923515270203756E-2</v>
      </c>
      <c r="I289" s="20"/>
      <c r="J289" s="21">
        <f>(G284+H284)</f>
        <v>31175527</v>
      </c>
      <c r="K289" s="21">
        <f>K284+L284</f>
        <v>27840727</v>
      </c>
      <c r="L289" s="21">
        <f>(K289-J289)</f>
        <v>-3334800</v>
      </c>
      <c r="M289" s="27">
        <f>(L289/J289)</f>
        <v>-0.10696852053214689</v>
      </c>
    </row>
    <row r="290" spans="2:13" x14ac:dyDescent="0.2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</row>
    <row r="310" spans="2:13" x14ac:dyDescent="0.2">
      <c r="B310" s="28" t="s">
        <v>123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</row>
    <row r="311" spans="2:13" x14ac:dyDescent="0.2">
      <c r="B311" s="20"/>
      <c r="C311" s="24" t="s">
        <v>43</v>
      </c>
      <c r="D311" s="24" t="s">
        <v>44</v>
      </c>
      <c r="E311" s="24" t="s">
        <v>45</v>
      </c>
      <c r="F311" s="24" t="s">
        <v>46</v>
      </c>
      <c r="G311" s="24" t="s">
        <v>47</v>
      </c>
      <c r="H311" s="24" t="s">
        <v>48</v>
      </c>
      <c r="I311" s="24" t="s">
        <v>49</v>
      </c>
      <c r="J311" s="24" t="s">
        <v>50</v>
      </c>
      <c r="K311" s="24" t="s">
        <v>51</v>
      </c>
      <c r="L311" s="24" t="s">
        <v>52</v>
      </c>
      <c r="M311" s="20"/>
    </row>
    <row r="312" spans="2:13" x14ac:dyDescent="0.2">
      <c r="B312" s="25" t="s">
        <v>17</v>
      </c>
      <c r="C312" s="21">
        <v>16763758</v>
      </c>
      <c r="D312" s="21">
        <v>16247177</v>
      </c>
      <c r="E312" s="21">
        <v>14752747</v>
      </c>
      <c r="F312" s="21">
        <v>15487216</v>
      </c>
      <c r="G312" s="21">
        <v>18992550</v>
      </c>
      <c r="H312" s="21">
        <v>14659520</v>
      </c>
      <c r="I312" s="21">
        <v>13830924</v>
      </c>
      <c r="J312" s="21">
        <v>12263704</v>
      </c>
      <c r="K312" s="21">
        <v>12696805</v>
      </c>
      <c r="L312" s="21">
        <v>12772015</v>
      </c>
    </row>
    <row r="313" spans="2:13" x14ac:dyDescent="0.2">
      <c r="B313" s="25" t="s">
        <v>18</v>
      </c>
      <c r="C313" s="21">
        <v>42058508</v>
      </c>
      <c r="D313" s="21">
        <v>36444122</v>
      </c>
      <c r="E313" s="21">
        <v>37364493</v>
      </c>
      <c r="F313" s="21">
        <v>26378671</v>
      </c>
      <c r="G313" s="21">
        <v>29942556</v>
      </c>
      <c r="H313" s="21">
        <v>20523758</v>
      </c>
      <c r="I313" s="21">
        <v>21417940</v>
      </c>
      <c r="J313" s="21">
        <v>15936657</v>
      </c>
      <c r="K313" s="21">
        <v>16664206</v>
      </c>
      <c r="L313" s="21">
        <v>10732575</v>
      </c>
    </row>
    <row r="314" spans="2:13" x14ac:dyDescent="0.2">
      <c r="B314" s="25" t="s">
        <v>16</v>
      </c>
      <c r="C314" s="21">
        <f t="shared" ref="C314" si="18">SUM(C312:C313)</f>
        <v>58822266</v>
      </c>
      <c r="D314" s="21">
        <f>SUM(D312:D313)</f>
        <v>52691299</v>
      </c>
      <c r="E314" s="21">
        <f>SUM(E312:E313)</f>
        <v>52117240</v>
      </c>
      <c r="F314" s="21">
        <f>SUM(F312:F313)</f>
        <v>41865887</v>
      </c>
      <c r="G314" s="21">
        <f t="shared" ref="G314" si="19">SUM(G312:G313)</f>
        <v>48935106</v>
      </c>
      <c r="H314" s="21">
        <f>SUM(H312:H313)</f>
        <v>35183278</v>
      </c>
      <c r="I314" s="21">
        <f>SUM(I312:I313)</f>
        <v>35248864</v>
      </c>
      <c r="J314" s="21">
        <f>SUM(J312:J313)</f>
        <v>28200361</v>
      </c>
      <c r="K314" s="21">
        <f t="shared" ref="K314" si="20">SUM(K312:K313)</f>
        <v>29361011</v>
      </c>
      <c r="L314" s="21">
        <f>SUM(L312:L313)</f>
        <v>23504590</v>
      </c>
      <c r="M314" s="20"/>
    </row>
    <row r="315" spans="2:13" x14ac:dyDescent="0.2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</row>
    <row r="316" spans="2:13" x14ac:dyDescent="0.2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</row>
    <row r="317" spans="2:13" x14ac:dyDescent="0.2">
      <c r="B317" s="25" t="s">
        <v>124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</row>
    <row r="318" spans="2:13" x14ac:dyDescent="0.2">
      <c r="B318" s="20"/>
      <c r="C318" s="20">
        <v>2018</v>
      </c>
      <c r="D318" s="20">
        <v>2019</v>
      </c>
      <c r="E318" s="20" t="s">
        <v>53</v>
      </c>
      <c r="F318" s="20"/>
      <c r="G318" s="20" t="s">
        <v>135</v>
      </c>
      <c r="H318" s="20"/>
      <c r="I318" s="20"/>
      <c r="J318" s="20" t="s">
        <v>136</v>
      </c>
      <c r="K318" s="20"/>
      <c r="L318" s="20"/>
      <c r="M318" s="20"/>
    </row>
    <row r="319" spans="2:13" x14ac:dyDescent="0.2">
      <c r="B319" s="20" t="s">
        <v>23</v>
      </c>
      <c r="C319" s="21">
        <f>SUM(C314:F314)</f>
        <v>205496692</v>
      </c>
      <c r="D319" s="21">
        <f>SUM(G314:J314)</f>
        <v>147567609</v>
      </c>
      <c r="E319" s="21">
        <f>SUM(K314:N314)</f>
        <v>52865601</v>
      </c>
      <c r="F319" s="21"/>
      <c r="G319" s="21">
        <f>(D319-C319)</f>
        <v>-57929083</v>
      </c>
      <c r="H319" s="27">
        <f>(G319/C319)</f>
        <v>-0.28189788573336255</v>
      </c>
      <c r="I319" s="20"/>
      <c r="J319" s="21">
        <f>(G314+H314)</f>
        <v>84118384</v>
      </c>
      <c r="K319" s="21">
        <f>K314+L314</f>
        <v>52865601</v>
      </c>
      <c r="L319" s="21">
        <f>(K319-J319)</f>
        <v>-31252783</v>
      </c>
      <c r="M319" s="27">
        <f>(L319/J319)</f>
        <v>-0.3715333261751676</v>
      </c>
    </row>
    <row r="340" spans="2:13" x14ac:dyDescent="0.2">
      <c r="B340" s="28" t="s">
        <v>125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</row>
    <row r="341" spans="2:13" x14ac:dyDescent="0.2">
      <c r="B341" s="20"/>
      <c r="C341" s="24" t="s">
        <v>43</v>
      </c>
      <c r="D341" s="24" t="s">
        <v>44</v>
      </c>
      <c r="E341" s="24" t="s">
        <v>45</v>
      </c>
      <c r="F341" s="24" t="s">
        <v>46</v>
      </c>
      <c r="G341" s="24" t="s">
        <v>47</v>
      </c>
      <c r="H341" s="24" t="s">
        <v>48</v>
      </c>
      <c r="I341" s="24" t="s">
        <v>49</v>
      </c>
      <c r="J341" s="24" t="s">
        <v>50</v>
      </c>
      <c r="K341" s="24" t="s">
        <v>51</v>
      </c>
      <c r="L341" s="24" t="s">
        <v>52</v>
      </c>
    </row>
    <row r="342" spans="2:13" x14ac:dyDescent="0.2">
      <c r="B342" s="25" t="s">
        <v>17</v>
      </c>
      <c r="C342" s="21">
        <v>6885962</v>
      </c>
      <c r="D342" s="21">
        <v>6509500</v>
      </c>
      <c r="E342" s="21">
        <v>5937029</v>
      </c>
      <c r="F342" s="21">
        <v>6379775</v>
      </c>
      <c r="G342" s="21">
        <v>7586604</v>
      </c>
      <c r="H342" s="21">
        <v>6457201</v>
      </c>
      <c r="I342" s="21">
        <v>6079433</v>
      </c>
      <c r="J342" s="21">
        <v>6096345</v>
      </c>
      <c r="K342" s="21">
        <v>5502253</v>
      </c>
      <c r="L342" s="21">
        <v>4263529</v>
      </c>
    </row>
    <row r="343" spans="2:13" x14ac:dyDescent="0.2">
      <c r="B343" s="25" t="s">
        <v>18</v>
      </c>
      <c r="C343" s="21">
        <v>1926752</v>
      </c>
      <c r="D343" s="21">
        <v>3328701</v>
      </c>
      <c r="E343" s="21">
        <v>1603284</v>
      </c>
      <c r="F343" s="21">
        <v>1323463</v>
      </c>
      <c r="G343" s="21">
        <v>2633573</v>
      </c>
      <c r="H343" s="21">
        <v>2292019</v>
      </c>
      <c r="I343" s="21">
        <v>2982046</v>
      </c>
      <c r="J343" s="21">
        <v>2246379</v>
      </c>
      <c r="K343" s="21">
        <v>2888284</v>
      </c>
      <c r="L343" s="21">
        <v>1517138</v>
      </c>
    </row>
    <row r="344" spans="2:13" x14ac:dyDescent="0.2">
      <c r="B344" s="25" t="s">
        <v>16</v>
      </c>
      <c r="C344" s="21">
        <f t="shared" ref="C344" si="21">SUM(C342:C343)</f>
        <v>8812714</v>
      </c>
      <c r="D344" s="21">
        <f>SUM(D342:D343)</f>
        <v>9838201</v>
      </c>
      <c r="E344" s="21">
        <f>SUM(E342:E343)</f>
        <v>7540313</v>
      </c>
      <c r="F344" s="21">
        <f>SUM(F342:F343)</f>
        <v>7703238</v>
      </c>
      <c r="G344" s="21">
        <f t="shared" ref="G344" si="22">SUM(G342:G343)</f>
        <v>10220177</v>
      </c>
      <c r="H344" s="21">
        <f>SUM(H342:H343)</f>
        <v>8749220</v>
      </c>
      <c r="I344" s="21">
        <f>SUM(I342:I343)</f>
        <v>9061479</v>
      </c>
      <c r="J344" s="21">
        <f>SUM(J342:J343)</f>
        <v>8342724</v>
      </c>
      <c r="K344" s="21">
        <f t="shared" ref="K344" si="23">SUM(K342:K343)</f>
        <v>8390537</v>
      </c>
      <c r="L344" s="21">
        <f>SUM(L342:L343)</f>
        <v>5780667</v>
      </c>
    </row>
    <row r="345" spans="2:13" x14ac:dyDescent="0.2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</row>
    <row r="346" spans="2:13" x14ac:dyDescent="0.2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</row>
    <row r="347" spans="2:13" x14ac:dyDescent="0.2">
      <c r="B347" s="25" t="s">
        <v>126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</row>
    <row r="348" spans="2:13" x14ac:dyDescent="0.2">
      <c r="B348" s="20"/>
      <c r="C348" s="20">
        <v>2018</v>
      </c>
      <c r="D348" s="20">
        <v>2019</v>
      </c>
      <c r="E348" s="20" t="s">
        <v>53</v>
      </c>
      <c r="F348" s="20"/>
      <c r="G348" s="20" t="s">
        <v>135</v>
      </c>
      <c r="H348" s="20"/>
      <c r="I348" s="20"/>
      <c r="J348" s="20" t="s">
        <v>136</v>
      </c>
      <c r="K348" s="20"/>
      <c r="L348" s="20"/>
      <c r="M348" s="20"/>
    </row>
    <row r="349" spans="2:13" x14ac:dyDescent="0.2">
      <c r="B349" s="20" t="s">
        <v>23</v>
      </c>
      <c r="C349" s="21">
        <f>SUM(C344:F344)</f>
        <v>33894466</v>
      </c>
      <c r="D349" s="21">
        <f>SUM(G344:J344)</f>
        <v>36373600</v>
      </c>
      <c r="E349" s="21">
        <f>SUM(K344:N344)</f>
        <v>14171204</v>
      </c>
      <c r="F349" s="21"/>
      <c r="G349" s="21">
        <f>(D349-C349)</f>
        <v>2479134</v>
      </c>
      <c r="H349" s="27">
        <f>(G349/C349)</f>
        <v>7.3142736634352057E-2</v>
      </c>
      <c r="I349" s="20"/>
      <c r="J349" s="21">
        <f>(G344+H344)</f>
        <v>18969397</v>
      </c>
      <c r="K349" s="21">
        <f>K344+L344</f>
        <v>14171204</v>
      </c>
      <c r="L349" s="21">
        <f>(K349-J349)</f>
        <v>-4798193</v>
      </c>
      <c r="M349" s="27">
        <f>(L349/J349)</f>
        <v>-0.25294388640819737</v>
      </c>
    </row>
    <row r="370" spans="2:13" x14ac:dyDescent="0.2">
      <c r="B370" s="25" t="s">
        <v>131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</row>
    <row r="371" spans="2:13" x14ac:dyDescent="0.2">
      <c r="B371" s="20"/>
      <c r="C371" s="24" t="s">
        <v>43</v>
      </c>
      <c r="D371" s="24" t="s">
        <v>44</v>
      </c>
      <c r="E371" s="24" t="s">
        <v>45</v>
      </c>
      <c r="F371" s="24" t="s">
        <v>46</v>
      </c>
      <c r="G371" s="24" t="s">
        <v>47</v>
      </c>
      <c r="H371" s="24" t="s">
        <v>48</v>
      </c>
      <c r="I371" s="24" t="s">
        <v>49</v>
      </c>
      <c r="J371" s="24" t="s">
        <v>50</v>
      </c>
      <c r="K371" s="24" t="s">
        <v>51</v>
      </c>
      <c r="L371" s="24" t="s">
        <v>52</v>
      </c>
    </row>
    <row r="372" spans="2:13" x14ac:dyDescent="0.2">
      <c r="B372" s="25" t="s">
        <v>17</v>
      </c>
      <c r="C372" s="21">
        <v>33313498</v>
      </c>
      <c r="D372" s="21">
        <v>19273553</v>
      </c>
      <c r="E372" s="21">
        <v>19979889</v>
      </c>
      <c r="F372" s="21">
        <v>21582333</v>
      </c>
      <c r="G372" s="21">
        <v>18827922</v>
      </c>
      <c r="H372" s="21">
        <v>18627176</v>
      </c>
      <c r="I372" s="21">
        <v>20837725</v>
      </c>
      <c r="J372" s="21">
        <v>15007465</v>
      </c>
      <c r="K372" s="21">
        <v>16712921</v>
      </c>
      <c r="L372" s="21">
        <v>12369574</v>
      </c>
    </row>
    <row r="373" spans="2:13" x14ac:dyDescent="0.2">
      <c r="B373" s="25" t="s">
        <v>18</v>
      </c>
      <c r="C373" s="21">
        <v>14206985</v>
      </c>
      <c r="D373" s="21">
        <v>12595508</v>
      </c>
      <c r="E373" s="21">
        <v>9190870</v>
      </c>
      <c r="F373" s="21">
        <v>13996541</v>
      </c>
      <c r="G373" s="21">
        <v>13689284</v>
      </c>
      <c r="H373" s="21">
        <v>10559144</v>
      </c>
      <c r="I373" s="21">
        <v>11528848</v>
      </c>
      <c r="J373" s="21">
        <v>10152724</v>
      </c>
      <c r="K373" s="21">
        <v>9069655</v>
      </c>
      <c r="L373" s="21">
        <v>5187489</v>
      </c>
    </row>
    <row r="374" spans="2:13" x14ac:dyDescent="0.2">
      <c r="B374" s="25" t="s">
        <v>16</v>
      </c>
      <c r="C374" s="21">
        <f t="shared" ref="C374" si="24">SUM(C372:C373)</f>
        <v>47520483</v>
      </c>
      <c r="D374" s="21">
        <f>SUM(D372:D373)</f>
        <v>31869061</v>
      </c>
      <c r="E374" s="21">
        <f>SUM(E372:E373)</f>
        <v>29170759</v>
      </c>
      <c r="F374" s="21">
        <f>SUM(F372:F373)</f>
        <v>35578874</v>
      </c>
      <c r="G374" s="21">
        <f t="shared" ref="G374" si="25">SUM(G372:G373)</f>
        <v>32517206</v>
      </c>
      <c r="H374" s="21">
        <f>SUM(H372:H373)</f>
        <v>29186320</v>
      </c>
      <c r="I374" s="21">
        <f>SUM(I372:I373)</f>
        <v>32366573</v>
      </c>
      <c r="J374" s="21">
        <f>SUM(J372:J373)</f>
        <v>25160189</v>
      </c>
      <c r="K374" s="21">
        <f t="shared" ref="K374" si="26">SUM(K372:K373)</f>
        <v>25782576</v>
      </c>
      <c r="L374" s="21">
        <f>SUM(L372:L373)</f>
        <v>17557063</v>
      </c>
    </row>
    <row r="375" spans="2:13" x14ac:dyDescent="0.2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</row>
    <row r="376" spans="2:13" x14ac:dyDescent="0.2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</row>
    <row r="377" spans="2:13" x14ac:dyDescent="0.2">
      <c r="B377" s="25" t="s">
        <v>132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</row>
    <row r="378" spans="2:13" x14ac:dyDescent="0.2">
      <c r="B378" s="20"/>
      <c r="C378" s="20">
        <v>2018</v>
      </c>
      <c r="D378" s="20">
        <v>2019</v>
      </c>
      <c r="E378" s="20" t="s">
        <v>53</v>
      </c>
      <c r="F378" s="20"/>
      <c r="G378" s="20" t="s">
        <v>135</v>
      </c>
      <c r="H378" s="20"/>
      <c r="I378" s="20"/>
      <c r="J378" s="20" t="s">
        <v>136</v>
      </c>
      <c r="K378" s="20"/>
      <c r="L378" s="20"/>
      <c r="M378" s="20"/>
    </row>
    <row r="379" spans="2:13" x14ac:dyDescent="0.2">
      <c r="B379" s="20" t="s">
        <v>23</v>
      </c>
      <c r="C379" s="21">
        <f>SUM(C374:F374)</f>
        <v>144139177</v>
      </c>
      <c r="D379" s="21">
        <f>SUM(G374:J374)</f>
        <v>119230288</v>
      </c>
      <c r="E379" s="21">
        <f>SUM(K374:N374)</f>
        <v>43339639</v>
      </c>
      <c r="F379" s="21"/>
      <c r="G379" s="21">
        <f>(D379-C379)</f>
        <v>-24908889</v>
      </c>
      <c r="H379" s="27">
        <f>(G379/C379)</f>
        <v>-0.17281137244178937</v>
      </c>
      <c r="I379" s="20"/>
      <c r="J379" s="21">
        <f>(G374+H374)</f>
        <v>61703526</v>
      </c>
      <c r="K379" s="21">
        <f>K374+L374</f>
        <v>43339639</v>
      </c>
      <c r="L379" s="21">
        <f>(K379-J379)</f>
        <v>-18363887</v>
      </c>
      <c r="M379" s="27">
        <f>(L379/J379)</f>
        <v>-0.2976148721225429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Q29" sqref="Q29"/>
    </sheetView>
  </sheetViews>
  <sheetFormatPr defaultRowHeight="12.75" x14ac:dyDescent="0.2"/>
  <cols>
    <col min="1" max="1" width="13.7109375" bestFit="1" customWidth="1"/>
    <col min="2" max="3" width="10.28515625" bestFit="1" customWidth="1"/>
    <col min="4" max="4" width="11.28515625" bestFit="1" customWidth="1"/>
    <col min="5" max="6" width="10.28515625" bestFit="1" customWidth="1"/>
    <col min="7" max="7" width="11.28515625" bestFit="1" customWidth="1"/>
    <col min="8" max="8" width="10.28515625" bestFit="1" customWidth="1"/>
    <col min="9" max="9" width="10.42578125" customWidth="1"/>
    <col min="10" max="10" width="11.140625" bestFit="1" customWidth="1"/>
    <col min="11" max="12" width="10.28515625" bestFit="1" customWidth="1"/>
    <col min="13" max="14" width="11.28515625" bestFit="1" customWidth="1"/>
    <col min="17" max="17" width="12.140625" style="21" bestFit="1" customWidth="1"/>
  </cols>
  <sheetData>
    <row r="1" spans="1:17" x14ac:dyDescent="0.2">
      <c r="A1" t="s">
        <v>61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2013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">
      <c r="A7" s="2" t="s">
        <v>1</v>
      </c>
      <c r="B7" s="23">
        <v>54807089</v>
      </c>
      <c r="C7" s="23">
        <v>48617718</v>
      </c>
      <c r="D7" s="23">
        <v>43832797</v>
      </c>
      <c r="E7" s="23">
        <v>43698590</v>
      </c>
      <c r="F7" s="23">
        <v>43951649</v>
      </c>
      <c r="G7" s="23">
        <v>29257792</v>
      </c>
      <c r="H7" s="23">
        <v>29309407</v>
      </c>
      <c r="I7" s="23">
        <v>34668814</v>
      </c>
      <c r="J7" s="23">
        <v>35395047</v>
      </c>
      <c r="K7" s="23">
        <v>38014204</v>
      </c>
      <c r="L7" s="23">
        <v>49262710</v>
      </c>
      <c r="M7" s="23">
        <v>38661858</v>
      </c>
      <c r="N7" s="23">
        <f>SUM(B7:M7)</f>
        <v>489477675</v>
      </c>
    </row>
    <row r="8" spans="1:17" x14ac:dyDescent="0.2">
      <c r="A8" s="4" t="s">
        <v>15</v>
      </c>
      <c r="B8" s="23"/>
      <c r="C8" s="23"/>
      <c r="D8" s="23">
        <f>SUM(B7:D7)</f>
        <v>147257604</v>
      </c>
      <c r="E8" s="23"/>
      <c r="F8" s="23"/>
      <c r="G8" s="23">
        <f>SUM(E7:G7)</f>
        <v>116908031</v>
      </c>
      <c r="H8" s="23"/>
      <c r="I8" s="23"/>
      <c r="J8" s="23">
        <f>SUM(H7:J7)</f>
        <v>99373268</v>
      </c>
      <c r="K8" s="23"/>
      <c r="L8" s="23"/>
      <c r="M8" s="23">
        <f>SUM(K7:M7)</f>
        <v>125938772</v>
      </c>
      <c r="N8" s="23">
        <f>(M8+J8+G8+D8)</f>
        <v>489477675</v>
      </c>
    </row>
    <row r="9" spans="1:17" x14ac:dyDescent="0.2">
      <c r="I9" s="1"/>
      <c r="J9" s="1"/>
      <c r="P9" t="s">
        <v>68</v>
      </c>
      <c r="Q9" s="21">
        <f>(N7+N13)</f>
        <v>720216887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2013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">
      <c r="A13" s="2" t="s">
        <v>1</v>
      </c>
      <c r="B13" s="23">
        <v>27016382</v>
      </c>
      <c r="C13" s="23">
        <v>35056210</v>
      </c>
      <c r="D13" s="23">
        <v>32735805</v>
      </c>
      <c r="E13" s="23">
        <v>20450692</v>
      </c>
      <c r="F13" s="23">
        <v>23658137</v>
      </c>
      <c r="G13" s="23">
        <v>5495126</v>
      </c>
      <c r="H13" s="23">
        <v>10152136</v>
      </c>
      <c r="I13" s="23">
        <v>11016424</v>
      </c>
      <c r="J13" s="23">
        <v>6930597</v>
      </c>
      <c r="K13" s="23">
        <v>5764332</v>
      </c>
      <c r="L13" s="23">
        <v>20191545</v>
      </c>
      <c r="M13" s="23">
        <v>32271826</v>
      </c>
      <c r="N13" s="23">
        <f>SUM(B13:M13)</f>
        <v>230739212</v>
      </c>
    </row>
    <row r="14" spans="1:17" x14ac:dyDescent="0.2">
      <c r="A14" s="4" t="s">
        <v>15</v>
      </c>
      <c r="B14" s="23"/>
      <c r="C14" s="23"/>
      <c r="D14" s="23">
        <f>SUM(B13:D13)</f>
        <v>94808397</v>
      </c>
      <c r="E14" s="23"/>
      <c r="F14" s="23"/>
      <c r="G14" s="23">
        <f>SUM(E13:G13)</f>
        <v>49603955</v>
      </c>
      <c r="H14" s="23"/>
      <c r="I14" s="23"/>
      <c r="J14" s="23">
        <f>SUM(H13:J13)</f>
        <v>28099157</v>
      </c>
      <c r="K14" s="23"/>
      <c r="L14" s="23"/>
      <c r="M14" s="23">
        <f>SUM(K13:M13)</f>
        <v>58227703</v>
      </c>
      <c r="N14" s="23">
        <f>(M14+J14+G14+D14)</f>
        <v>230739212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2014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">
      <c r="A20" s="2" t="s">
        <v>1</v>
      </c>
      <c r="B20" s="23">
        <v>44546536</v>
      </c>
      <c r="C20" s="23">
        <v>51475061</v>
      </c>
      <c r="D20" s="23">
        <v>49435643</v>
      </c>
      <c r="E20" s="23">
        <v>70864083</v>
      </c>
      <c r="F20" s="23">
        <v>54773819</v>
      </c>
      <c r="G20" s="23">
        <v>36720937</v>
      </c>
      <c r="H20" s="23">
        <v>50204941</v>
      </c>
      <c r="I20" s="23">
        <v>52728900</v>
      </c>
      <c r="J20" s="23">
        <v>62818657</v>
      </c>
      <c r="K20" s="23">
        <v>63665970</v>
      </c>
      <c r="L20" s="23">
        <v>42951929</v>
      </c>
      <c r="M20" s="23">
        <v>37628227</v>
      </c>
      <c r="N20" s="23">
        <f>SUM(B20:M20)</f>
        <v>617814703</v>
      </c>
    </row>
    <row r="21" spans="1:17" x14ac:dyDescent="0.2">
      <c r="A21" s="4" t="s">
        <v>15</v>
      </c>
      <c r="B21" s="23"/>
      <c r="C21" s="23"/>
      <c r="D21" s="23">
        <f>SUM(B20:D20)</f>
        <v>145457240</v>
      </c>
      <c r="E21" s="23"/>
      <c r="F21" s="23"/>
      <c r="G21" s="23">
        <f>SUM(E20:G20)</f>
        <v>162358839</v>
      </c>
      <c r="H21" s="23"/>
      <c r="I21" s="23"/>
      <c r="J21" s="23">
        <f>SUM(H20:J20)</f>
        <v>165752498</v>
      </c>
      <c r="K21" s="23"/>
      <c r="L21" s="23"/>
      <c r="M21" s="23">
        <f>SUM(K20:M20)</f>
        <v>144246126</v>
      </c>
      <c r="N21" s="23">
        <f>(M21+J21+G21+D21)</f>
        <v>617814703</v>
      </c>
    </row>
    <row r="22" spans="1:17" x14ac:dyDescent="0.2">
      <c r="I22" s="1"/>
      <c r="J22" s="1"/>
      <c r="P22" t="s">
        <v>69</v>
      </c>
      <c r="Q22" s="21">
        <f>(N20+N26)</f>
        <v>916679047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2014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">
      <c r="A26" s="2" t="s">
        <v>1</v>
      </c>
      <c r="B26" s="23">
        <v>24147523</v>
      </c>
      <c r="C26" s="23">
        <v>23912212</v>
      </c>
      <c r="D26" s="23">
        <v>34652624</v>
      </c>
      <c r="E26" s="23">
        <v>44036221</v>
      </c>
      <c r="F26" s="23">
        <v>18474101</v>
      </c>
      <c r="G26" s="23">
        <v>38356470</v>
      </c>
      <c r="H26" s="23">
        <v>20569465</v>
      </c>
      <c r="I26" s="23">
        <v>7664877</v>
      </c>
      <c r="J26" s="23">
        <v>29976822</v>
      </c>
      <c r="K26" s="23">
        <v>32876733</v>
      </c>
      <c r="L26" s="23">
        <v>8164352</v>
      </c>
      <c r="M26" s="23">
        <v>16032944</v>
      </c>
      <c r="N26" s="23">
        <f>SUM(B26:M26)</f>
        <v>298864344</v>
      </c>
    </row>
    <row r="27" spans="1:17" x14ac:dyDescent="0.2">
      <c r="A27" s="4" t="s">
        <v>15</v>
      </c>
      <c r="B27" s="23"/>
      <c r="C27" s="23"/>
      <c r="D27" s="23">
        <f>SUM(B26:D26)</f>
        <v>82712359</v>
      </c>
      <c r="E27" s="23"/>
      <c r="F27" s="23"/>
      <c r="G27" s="23">
        <f>SUM(E26:G26)</f>
        <v>100866792</v>
      </c>
      <c r="H27" s="23"/>
      <c r="I27" s="23"/>
      <c r="J27" s="23">
        <f>SUM(H26:J26)</f>
        <v>58211164</v>
      </c>
      <c r="K27" s="23"/>
      <c r="L27" s="23"/>
      <c r="M27" s="23">
        <f>SUM(K26:M26)</f>
        <v>57074029</v>
      </c>
      <c r="N27" s="23">
        <f>(M27+J27+G27+D27)</f>
        <v>298864344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2015</v>
      </c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  <c r="N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2" t="s">
        <v>9</v>
      </c>
      <c r="I32" s="3" t="s">
        <v>10</v>
      </c>
      <c r="J32" s="2" t="s">
        <v>11</v>
      </c>
      <c r="K32" s="2" t="s">
        <v>12</v>
      </c>
      <c r="L32" s="2" t="s">
        <v>13</v>
      </c>
      <c r="M32" s="2" t="s">
        <v>14</v>
      </c>
      <c r="N32" s="4" t="s">
        <v>16</v>
      </c>
    </row>
    <row r="33" spans="1:17" x14ac:dyDescent="0.2">
      <c r="A33" s="2" t="s">
        <v>1</v>
      </c>
      <c r="B33" s="23">
        <v>38978362</v>
      </c>
      <c r="C33" s="23">
        <v>64112427</v>
      </c>
      <c r="D33" s="23">
        <v>59113065</v>
      </c>
      <c r="E33" s="23">
        <v>46263674</v>
      </c>
      <c r="F33" s="23">
        <v>54596565</v>
      </c>
      <c r="G33" s="23">
        <v>52966959</v>
      </c>
      <c r="H33" s="23">
        <v>53208438</v>
      </c>
      <c r="I33" s="23">
        <v>37589128</v>
      </c>
      <c r="J33" s="23">
        <v>50429057</v>
      </c>
      <c r="K33" s="23">
        <v>48443340</v>
      </c>
      <c r="L33" s="23">
        <v>40146974</v>
      </c>
      <c r="M33" s="23">
        <v>31866834</v>
      </c>
      <c r="N33" s="23">
        <f>SUM(B33:M33)</f>
        <v>577714823</v>
      </c>
    </row>
    <row r="34" spans="1:17" x14ac:dyDescent="0.2">
      <c r="A34" s="4" t="s">
        <v>15</v>
      </c>
      <c r="B34" s="23"/>
      <c r="C34" s="23"/>
      <c r="D34" s="23">
        <f>SUM(B33:D33)</f>
        <v>162203854</v>
      </c>
      <c r="E34" s="23"/>
      <c r="F34" s="23"/>
      <c r="G34" s="23">
        <f>SUM(E33:G33)</f>
        <v>153827198</v>
      </c>
      <c r="H34" s="23"/>
      <c r="I34" s="23"/>
      <c r="J34" s="23">
        <f>SUM(H33:J33)</f>
        <v>141226623</v>
      </c>
      <c r="K34" s="23"/>
      <c r="L34" s="23"/>
      <c r="M34" s="23">
        <f>SUM(K33:M33)</f>
        <v>120457148</v>
      </c>
      <c r="N34" s="23">
        <f>(M34+J34+G34+D34)</f>
        <v>577714823</v>
      </c>
    </row>
    <row r="35" spans="1:17" x14ac:dyDescent="0.2">
      <c r="I35" s="1"/>
      <c r="J35" s="1"/>
      <c r="P35" t="s">
        <v>70</v>
      </c>
      <c r="Q35" s="21">
        <f>(N33+N39)</f>
        <v>861502783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2015</v>
      </c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  <c r="N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2" t="s">
        <v>9</v>
      </c>
      <c r="I38" s="3" t="s">
        <v>10</v>
      </c>
      <c r="J38" s="2" t="s">
        <v>11</v>
      </c>
      <c r="K38" s="2" t="s">
        <v>12</v>
      </c>
      <c r="L38" s="2" t="s">
        <v>13</v>
      </c>
      <c r="M38" s="2" t="s">
        <v>14</v>
      </c>
      <c r="N38" s="4" t="s">
        <v>16</v>
      </c>
    </row>
    <row r="39" spans="1:17" x14ac:dyDescent="0.2">
      <c r="A39" s="2" t="s">
        <v>1</v>
      </c>
      <c r="B39" s="23">
        <v>14824476</v>
      </c>
      <c r="C39" s="23">
        <v>22118105</v>
      </c>
      <c r="D39" s="23">
        <v>31520156</v>
      </c>
      <c r="E39" s="23">
        <v>13802614</v>
      </c>
      <c r="F39" s="23">
        <v>16502866</v>
      </c>
      <c r="G39" s="23">
        <v>38292353</v>
      </c>
      <c r="H39" s="23">
        <v>24026125</v>
      </c>
      <c r="I39" s="23">
        <v>22761433</v>
      </c>
      <c r="J39" s="23">
        <v>23070410</v>
      </c>
      <c r="K39" s="23">
        <v>33384409</v>
      </c>
      <c r="L39" s="23">
        <v>29013156</v>
      </c>
      <c r="M39" s="23">
        <v>14471857</v>
      </c>
      <c r="N39" s="23">
        <f>SUM(B39:M39)</f>
        <v>283787960</v>
      </c>
    </row>
    <row r="40" spans="1:17" x14ac:dyDescent="0.2">
      <c r="A40" s="4" t="s">
        <v>15</v>
      </c>
      <c r="B40" s="23"/>
      <c r="C40" s="23"/>
      <c r="D40" s="23">
        <f>SUM(B39:D39)</f>
        <v>68462737</v>
      </c>
      <c r="E40" s="23"/>
      <c r="F40" s="23"/>
      <c r="G40" s="23">
        <f>SUM(E39:G39)</f>
        <v>68597833</v>
      </c>
      <c r="H40" s="23"/>
      <c r="I40" s="23"/>
      <c r="J40" s="23">
        <f>SUM(H39:J39)</f>
        <v>69857968</v>
      </c>
      <c r="K40" s="23"/>
      <c r="L40" s="23"/>
      <c r="M40" s="23">
        <f>SUM(K39:M39)</f>
        <v>76869422</v>
      </c>
      <c r="N40" s="23">
        <f>(M40+J40+G40+D40)</f>
        <v>283787960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B43" t="s">
        <v>17</v>
      </c>
      <c r="I43" s="1"/>
    </row>
    <row r="44" spans="1:17" x14ac:dyDescent="0.2">
      <c r="A44" s="2" t="s">
        <v>0</v>
      </c>
      <c r="B44" s="2">
        <v>2016</v>
      </c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  <c r="N44" s="2"/>
    </row>
    <row r="45" spans="1:17" x14ac:dyDescent="0.2">
      <c r="A45" s="2" t="s">
        <v>2</v>
      </c>
      <c r="B45" s="2" t="s">
        <v>4</v>
      </c>
      <c r="C45" s="2" t="s">
        <v>5</v>
      </c>
      <c r="D45" s="2" t="s">
        <v>6</v>
      </c>
      <c r="E45" s="2" t="s">
        <v>7</v>
      </c>
      <c r="F45" s="2" t="s">
        <v>3</v>
      </c>
      <c r="G45" s="2" t="s">
        <v>8</v>
      </c>
      <c r="H45" s="2" t="s">
        <v>9</v>
      </c>
      <c r="I45" s="3" t="s">
        <v>10</v>
      </c>
      <c r="J45" s="2" t="s">
        <v>11</v>
      </c>
      <c r="K45" s="2" t="s">
        <v>12</v>
      </c>
      <c r="L45" s="2" t="s">
        <v>13</v>
      </c>
      <c r="M45" s="2" t="s">
        <v>14</v>
      </c>
      <c r="N45" s="4" t="s">
        <v>16</v>
      </c>
    </row>
    <row r="46" spans="1:17" x14ac:dyDescent="0.2">
      <c r="A46" s="2" t="s">
        <v>1</v>
      </c>
      <c r="B46" s="23">
        <v>39052338</v>
      </c>
      <c r="C46" s="23">
        <v>42022253</v>
      </c>
      <c r="D46" s="23">
        <v>43025134</v>
      </c>
      <c r="E46" s="23">
        <v>37760521</v>
      </c>
      <c r="F46" s="23">
        <v>50182940</v>
      </c>
      <c r="G46" s="23">
        <v>41419245</v>
      </c>
      <c r="H46" s="23">
        <v>61235884</v>
      </c>
      <c r="I46" s="23">
        <v>43778234</v>
      </c>
      <c r="J46" s="23">
        <v>47260954</v>
      </c>
      <c r="K46" s="23">
        <v>41418688</v>
      </c>
      <c r="L46" s="23">
        <v>39902891</v>
      </c>
      <c r="M46" s="23">
        <v>34417654</v>
      </c>
      <c r="N46" s="23">
        <f>SUM(B46:M46)</f>
        <v>521476736</v>
      </c>
    </row>
    <row r="47" spans="1:17" x14ac:dyDescent="0.2">
      <c r="A47" s="4" t="s">
        <v>15</v>
      </c>
      <c r="B47" s="23"/>
      <c r="C47" s="23"/>
      <c r="D47" s="23">
        <f>SUM(B46:D46)</f>
        <v>124099725</v>
      </c>
      <c r="E47" s="23"/>
      <c r="F47" s="23"/>
      <c r="G47" s="23">
        <f>SUM(E46:G46)</f>
        <v>129362706</v>
      </c>
      <c r="H47" s="23"/>
      <c r="I47" s="23"/>
      <c r="J47" s="23">
        <f>SUM(H46:J46)</f>
        <v>152275072</v>
      </c>
      <c r="K47" s="23"/>
      <c r="L47" s="23"/>
      <c r="M47" s="23">
        <f>SUM(K46:M46)</f>
        <v>115739233</v>
      </c>
      <c r="N47" s="23">
        <f>(M47+J47+G47+D47)</f>
        <v>521476736</v>
      </c>
    </row>
    <row r="48" spans="1:17" x14ac:dyDescent="0.2">
      <c r="I48" s="1"/>
      <c r="J48" s="1"/>
      <c r="P48" t="s">
        <v>71</v>
      </c>
      <c r="Q48" s="21">
        <f>(N46+N52)</f>
        <v>750060233</v>
      </c>
    </row>
    <row r="49" spans="1:17" x14ac:dyDescent="0.2">
      <c r="B49" t="s">
        <v>18</v>
      </c>
      <c r="I49" s="1"/>
    </row>
    <row r="50" spans="1:17" x14ac:dyDescent="0.2">
      <c r="A50" s="2" t="s">
        <v>0</v>
      </c>
      <c r="B50" s="2">
        <v>2016</v>
      </c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  <c r="N50" s="2"/>
    </row>
    <row r="51" spans="1:17" x14ac:dyDescent="0.2">
      <c r="A51" s="2" t="s">
        <v>2</v>
      </c>
      <c r="B51" s="2" t="s">
        <v>4</v>
      </c>
      <c r="C51" s="2" t="s">
        <v>5</v>
      </c>
      <c r="D51" s="2" t="s">
        <v>6</v>
      </c>
      <c r="E51" s="2" t="s">
        <v>7</v>
      </c>
      <c r="F51" s="2" t="s">
        <v>3</v>
      </c>
      <c r="G51" s="2" t="s">
        <v>8</v>
      </c>
      <c r="H51" s="2" t="s">
        <v>9</v>
      </c>
      <c r="I51" s="3" t="s">
        <v>10</v>
      </c>
      <c r="J51" s="2" t="s">
        <v>11</v>
      </c>
      <c r="K51" s="2" t="s">
        <v>12</v>
      </c>
      <c r="L51" s="2" t="s">
        <v>13</v>
      </c>
      <c r="M51" s="2" t="s">
        <v>14</v>
      </c>
      <c r="N51" s="4" t="s">
        <v>16</v>
      </c>
    </row>
    <row r="52" spans="1:17" x14ac:dyDescent="0.2">
      <c r="A52" s="2" t="s">
        <v>1</v>
      </c>
      <c r="B52" s="23">
        <v>21221085</v>
      </c>
      <c r="C52" s="23">
        <v>19462737</v>
      </c>
      <c r="D52" s="23">
        <v>24422862</v>
      </c>
      <c r="E52" s="23">
        <v>19445823</v>
      </c>
      <c r="F52" s="23">
        <v>13064813</v>
      </c>
      <c r="G52" s="23">
        <v>14799829</v>
      </c>
      <c r="H52" s="23">
        <v>12772338</v>
      </c>
      <c r="I52" s="23">
        <v>22418041</v>
      </c>
      <c r="J52" s="23">
        <v>26468886</v>
      </c>
      <c r="K52" s="23">
        <v>27530146</v>
      </c>
      <c r="L52" s="23">
        <v>15680310</v>
      </c>
      <c r="M52" s="23">
        <v>11296627</v>
      </c>
      <c r="N52" s="23">
        <f>SUM(B52:M52)</f>
        <v>228583497</v>
      </c>
    </row>
    <row r="53" spans="1:17" x14ac:dyDescent="0.2">
      <c r="A53" s="4" t="s">
        <v>15</v>
      </c>
      <c r="B53" s="23"/>
      <c r="C53" s="23"/>
      <c r="D53" s="23">
        <f>SUM(B52:D52)</f>
        <v>65106684</v>
      </c>
      <c r="E53" s="23"/>
      <c r="F53" s="23"/>
      <c r="G53" s="23">
        <f>SUM(E52:G52)</f>
        <v>47310465</v>
      </c>
      <c r="H53" s="23"/>
      <c r="I53" s="23"/>
      <c r="J53" s="23">
        <f>SUM(H52:J52)</f>
        <v>61659265</v>
      </c>
      <c r="K53" s="23"/>
      <c r="L53" s="23"/>
      <c r="M53" s="23">
        <f>SUM(K52:M52)</f>
        <v>54507083</v>
      </c>
      <c r="N53" s="23">
        <f>(M53+J53+G53+D53)</f>
        <v>228583497</v>
      </c>
    </row>
    <row r="54" spans="1:17" x14ac:dyDescent="0.2">
      <c r="I54" s="1"/>
      <c r="J54" s="1"/>
    </row>
    <row r="55" spans="1:17" x14ac:dyDescent="0.2">
      <c r="I55" s="1"/>
      <c r="J55" s="1"/>
    </row>
    <row r="56" spans="1:17" x14ac:dyDescent="0.2">
      <c r="B56" t="s">
        <v>17</v>
      </c>
      <c r="I56" s="1"/>
    </row>
    <row r="57" spans="1:17" x14ac:dyDescent="0.2">
      <c r="A57" s="2" t="s">
        <v>0</v>
      </c>
      <c r="B57" s="2">
        <v>2017</v>
      </c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  <c r="N57" s="2"/>
    </row>
    <row r="58" spans="1:17" x14ac:dyDescent="0.2">
      <c r="A58" s="2" t="s">
        <v>2</v>
      </c>
      <c r="B58" s="2" t="s">
        <v>4</v>
      </c>
      <c r="C58" s="2" t="s">
        <v>5</v>
      </c>
      <c r="D58" s="2" t="s">
        <v>6</v>
      </c>
      <c r="E58" s="2" t="s">
        <v>7</v>
      </c>
      <c r="F58" s="2" t="s">
        <v>3</v>
      </c>
      <c r="G58" s="2" t="s">
        <v>8</v>
      </c>
      <c r="H58" s="2" t="s">
        <v>9</v>
      </c>
      <c r="I58" s="3" t="s">
        <v>10</v>
      </c>
      <c r="J58" s="2" t="s">
        <v>11</v>
      </c>
      <c r="K58" s="2" t="s">
        <v>12</v>
      </c>
      <c r="L58" s="2" t="s">
        <v>13</v>
      </c>
      <c r="M58" s="2" t="s">
        <v>14</v>
      </c>
      <c r="N58" s="4" t="s">
        <v>16</v>
      </c>
    </row>
    <row r="59" spans="1:17" x14ac:dyDescent="0.2">
      <c r="A59" s="2" t="s">
        <v>1</v>
      </c>
      <c r="B59" s="23">
        <v>44350216</v>
      </c>
      <c r="C59" s="23">
        <v>47692611</v>
      </c>
      <c r="D59" s="23">
        <v>45838293</v>
      </c>
      <c r="E59" s="23">
        <v>39990782</v>
      </c>
      <c r="F59" s="23">
        <v>45416790</v>
      </c>
      <c r="G59" s="23">
        <v>64231971</v>
      </c>
      <c r="H59" s="23">
        <v>56124097</v>
      </c>
      <c r="I59" s="23">
        <v>28748223</v>
      </c>
      <c r="J59" s="23">
        <v>38566930</v>
      </c>
      <c r="K59" s="23">
        <v>33008127</v>
      </c>
      <c r="L59" s="23">
        <v>36611388</v>
      </c>
      <c r="M59" s="23">
        <v>27205502</v>
      </c>
      <c r="N59" s="23">
        <f>SUM(B59:M59)</f>
        <v>507784930</v>
      </c>
    </row>
    <row r="60" spans="1:17" x14ac:dyDescent="0.2">
      <c r="A60" s="4" t="s">
        <v>15</v>
      </c>
      <c r="B60" s="23"/>
      <c r="C60" s="23"/>
      <c r="D60" s="23">
        <f>SUM(B59:D59)</f>
        <v>137881120</v>
      </c>
      <c r="E60" s="23"/>
      <c r="F60" s="23"/>
      <c r="G60" s="23">
        <f>SUM(E59:G59)</f>
        <v>149639543</v>
      </c>
      <c r="H60" s="23"/>
      <c r="I60" s="23"/>
      <c r="J60" s="23">
        <f>SUM(H59:J59)</f>
        <v>123439250</v>
      </c>
      <c r="K60" s="23"/>
      <c r="L60" s="23"/>
      <c r="M60" s="23">
        <f>SUM(K59:M59)</f>
        <v>96825017</v>
      </c>
      <c r="N60" s="23">
        <f>(M60+J60+G60+D60)</f>
        <v>507784930</v>
      </c>
    </row>
    <row r="61" spans="1:17" x14ac:dyDescent="0.2">
      <c r="I61" s="1"/>
      <c r="J61" s="1"/>
      <c r="P61" t="s">
        <v>72</v>
      </c>
      <c r="Q61" s="21">
        <f>(N59+N65)</f>
        <v>755971909</v>
      </c>
    </row>
    <row r="62" spans="1:17" x14ac:dyDescent="0.2">
      <c r="B62" t="s">
        <v>18</v>
      </c>
      <c r="I62" s="1"/>
    </row>
    <row r="63" spans="1:17" x14ac:dyDescent="0.2">
      <c r="A63" s="2" t="s">
        <v>0</v>
      </c>
      <c r="B63" s="2">
        <v>2017</v>
      </c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  <c r="N63" s="2"/>
    </row>
    <row r="64" spans="1:17" x14ac:dyDescent="0.2">
      <c r="A64" s="2" t="s">
        <v>2</v>
      </c>
      <c r="B64" s="2" t="s">
        <v>4</v>
      </c>
      <c r="C64" s="2" t="s">
        <v>5</v>
      </c>
      <c r="D64" s="2" t="s">
        <v>6</v>
      </c>
      <c r="E64" s="2" t="s">
        <v>7</v>
      </c>
      <c r="F64" s="2" t="s">
        <v>3</v>
      </c>
      <c r="G64" s="2" t="s">
        <v>8</v>
      </c>
      <c r="H64" s="2" t="s">
        <v>9</v>
      </c>
      <c r="I64" s="3" t="s">
        <v>10</v>
      </c>
      <c r="J64" s="2" t="s">
        <v>11</v>
      </c>
      <c r="K64" s="2" t="s">
        <v>12</v>
      </c>
      <c r="L64" s="2" t="s">
        <v>13</v>
      </c>
      <c r="M64" s="2" t="s">
        <v>14</v>
      </c>
      <c r="N64" s="4" t="s">
        <v>16</v>
      </c>
    </row>
    <row r="65" spans="1:14" x14ac:dyDescent="0.2">
      <c r="A65" s="2" t="s">
        <v>1</v>
      </c>
      <c r="B65" s="23">
        <v>17031759</v>
      </c>
      <c r="C65" s="23">
        <v>26400542</v>
      </c>
      <c r="D65" s="23">
        <v>27541862</v>
      </c>
      <c r="E65" s="23">
        <v>20792904</v>
      </c>
      <c r="F65" s="23">
        <v>30096127</v>
      </c>
      <c r="G65" s="23">
        <v>38305075</v>
      </c>
      <c r="H65" s="23">
        <v>17885384</v>
      </c>
      <c r="I65" s="23">
        <v>18471643</v>
      </c>
      <c r="J65" s="23">
        <v>11013953</v>
      </c>
      <c r="K65" s="23">
        <v>10820476</v>
      </c>
      <c r="L65" s="23">
        <v>18299249</v>
      </c>
      <c r="M65" s="23">
        <v>11528005</v>
      </c>
      <c r="N65" s="23">
        <f>SUM(B65:M65)</f>
        <v>248186979</v>
      </c>
    </row>
    <row r="66" spans="1:14" x14ac:dyDescent="0.2">
      <c r="A66" s="4" t="s">
        <v>15</v>
      </c>
      <c r="B66" s="23"/>
      <c r="C66" s="23"/>
      <c r="D66" s="23">
        <f>SUM(B65:D65)</f>
        <v>70974163</v>
      </c>
      <c r="E66" s="23"/>
      <c r="F66" s="23"/>
      <c r="G66" s="23">
        <f>SUM(E65:G65)</f>
        <v>89194106</v>
      </c>
      <c r="H66" s="23"/>
      <c r="I66" s="23"/>
      <c r="J66" s="23">
        <f>SUM(H65:J65)</f>
        <v>47370980</v>
      </c>
      <c r="K66" s="23"/>
      <c r="L66" s="23"/>
      <c r="M66" s="23">
        <f>SUM(K65:M65)</f>
        <v>40647730</v>
      </c>
      <c r="N66" s="23">
        <f>(M66+J66+G66+D66)</f>
        <v>248186979</v>
      </c>
    </row>
    <row r="67" spans="1:14" x14ac:dyDescent="0.2">
      <c r="I67" s="1"/>
      <c r="J67" s="1"/>
    </row>
    <row r="68" spans="1:14" x14ac:dyDescent="0.2">
      <c r="I68" s="1"/>
      <c r="J68" s="1"/>
    </row>
    <row r="69" spans="1:14" x14ac:dyDescent="0.2">
      <c r="I69" s="1"/>
      <c r="J69" s="1"/>
    </row>
    <row r="70" spans="1:14" x14ac:dyDescent="0.2">
      <c r="I70" s="1"/>
      <c r="J70" s="1"/>
    </row>
    <row r="71" spans="1:14" x14ac:dyDescent="0.2">
      <c r="I71" s="1"/>
      <c r="J71" s="1"/>
    </row>
    <row r="72" spans="1:14" x14ac:dyDescent="0.2">
      <c r="I72" s="1"/>
      <c r="J72" s="1"/>
    </row>
    <row r="73" spans="1:14" x14ac:dyDescent="0.2">
      <c r="I73" s="1"/>
      <c r="J73" s="1"/>
    </row>
    <row r="74" spans="1:14" x14ac:dyDescent="0.2">
      <c r="I74" s="1"/>
      <c r="J74" s="1"/>
    </row>
    <row r="75" spans="1:14" x14ac:dyDescent="0.2">
      <c r="I75" s="1"/>
      <c r="J75" s="1"/>
    </row>
    <row r="76" spans="1:14" x14ac:dyDescent="0.2">
      <c r="I76" s="1"/>
      <c r="J76" s="1"/>
    </row>
    <row r="77" spans="1:14" x14ac:dyDescent="0.2">
      <c r="I77" s="1"/>
      <c r="J77" s="1"/>
    </row>
    <row r="78" spans="1:14" x14ac:dyDescent="0.2">
      <c r="I78" s="1"/>
      <c r="J78" s="1"/>
    </row>
    <row r="79" spans="1:14" x14ac:dyDescent="0.2">
      <c r="I79" s="1"/>
      <c r="J79" s="1"/>
    </row>
    <row r="80" spans="1:14" x14ac:dyDescent="0.2">
      <c r="I80" s="1"/>
      <c r="J80" s="1"/>
    </row>
    <row r="81" spans="9:10" x14ac:dyDescent="0.2">
      <c r="I81" s="1"/>
      <c r="J81" s="1"/>
    </row>
    <row r="82" spans="9:10" x14ac:dyDescent="0.2">
      <c r="I82" s="1"/>
      <c r="J82" s="1"/>
    </row>
    <row r="83" spans="9:10" x14ac:dyDescent="0.2">
      <c r="I83" s="1"/>
      <c r="J83" s="1"/>
    </row>
    <row r="84" spans="9:10" x14ac:dyDescent="0.2">
      <c r="I84" s="1"/>
      <c r="J84" s="1"/>
    </row>
    <row r="85" spans="9:10" x14ac:dyDescent="0.2">
      <c r="I85" s="1"/>
      <c r="J85" s="1"/>
    </row>
    <row r="86" spans="9:10" x14ac:dyDescent="0.2">
      <c r="I86" s="1"/>
      <c r="J86" s="1"/>
    </row>
    <row r="87" spans="9:10" x14ac:dyDescent="0.2">
      <c r="I87" s="1"/>
      <c r="J87" s="1"/>
    </row>
    <row r="88" spans="9:10" x14ac:dyDescent="0.2">
      <c r="I88" s="1"/>
      <c r="J88" s="1"/>
    </row>
    <row r="89" spans="9:10" x14ac:dyDescent="0.2">
      <c r="I89" s="1"/>
      <c r="J89" s="1"/>
    </row>
    <row r="90" spans="9:10" x14ac:dyDescent="0.2">
      <c r="I90" s="1"/>
      <c r="J90" s="1"/>
    </row>
    <row r="91" spans="9:10" x14ac:dyDescent="0.2">
      <c r="I91" s="1"/>
      <c r="J91" s="1"/>
    </row>
    <row r="92" spans="9:10" x14ac:dyDescent="0.2">
      <c r="I92" s="1"/>
      <c r="J92" s="1"/>
    </row>
    <row r="93" spans="9:10" x14ac:dyDescent="0.2">
      <c r="I93" s="1"/>
      <c r="J93" s="1"/>
    </row>
    <row r="94" spans="9:10" x14ac:dyDescent="0.2">
      <c r="I94" s="1"/>
      <c r="J94" s="1"/>
    </row>
    <row r="95" spans="9:10" x14ac:dyDescent="0.2">
      <c r="I95" s="1"/>
      <c r="J95" s="1"/>
    </row>
    <row r="96" spans="9:10" x14ac:dyDescent="0.2">
      <c r="I96" s="1"/>
      <c r="J96" s="1"/>
    </row>
    <row r="97" spans="9:10" x14ac:dyDescent="0.2">
      <c r="I97" s="1"/>
      <c r="J97" s="1"/>
    </row>
    <row r="98" spans="9:10" x14ac:dyDescent="0.2">
      <c r="I98" s="1"/>
      <c r="J98" s="1"/>
    </row>
    <row r="99" spans="9:10" x14ac:dyDescent="0.2">
      <c r="I99" s="1"/>
      <c r="J99" s="1"/>
    </row>
    <row r="100" spans="9:10" x14ac:dyDescent="0.2">
      <c r="I100" s="1"/>
      <c r="J100" s="1"/>
    </row>
    <row r="101" spans="9:10" x14ac:dyDescent="0.2">
      <c r="I101" s="1"/>
      <c r="J101" s="1"/>
    </row>
    <row r="102" spans="9:10" x14ac:dyDescent="0.2">
      <c r="I102" s="1"/>
      <c r="J102" s="1"/>
    </row>
    <row r="103" spans="9:10" x14ac:dyDescent="0.2">
      <c r="J103" s="1"/>
    </row>
    <row r="104" spans="9:10" x14ac:dyDescent="0.2">
      <c r="J104" s="1"/>
    </row>
    <row r="105" spans="9:10" x14ac:dyDescent="0.2">
      <c r="J105" s="1"/>
    </row>
    <row r="106" spans="9:10" x14ac:dyDescent="0.2">
      <c r="J106" s="1"/>
    </row>
    <row r="107" spans="9:10" x14ac:dyDescent="0.2">
      <c r="J107" s="1"/>
    </row>
    <row r="108" spans="9:10" x14ac:dyDescent="0.2">
      <c r="I108" s="1"/>
      <c r="J108" s="1"/>
    </row>
    <row r="109" spans="9:10" x14ac:dyDescent="0.2">
      <c r="I109" s="1"/>
      <c r="J109" s="1"/>
    </row>
    <row r="110" spans="9:10" x14ac:dyDescent="0.2">
      <c r="I110" s="1"/>
      <c r="J110" s="1"/>
    </row>
    <row r="111" spans="9:10" x14ac:dyDescent="0.2">
      <c r="I111" s="1"/>
      <c r="J111" s="1"/>
    </row>
    <row r="112" spans="9:10" x14ac:dyDescent="0.2">
      <c r="I112" s="1"/>
      <c r="J112" s="1"/>
    </row>
    <row r="113" spans="9:10" x14ac:dyDescent="0.2">
      <c r="I113" s="1"/>
      <c r="J113" s="1"/>
    </row>
    <row r="114" spans="9:10" x14ac:dyDescent="0.2">
      <c r="I114" s="1"/>
      <c r="J114" s="1"/>
    </row>
    <row r="115" spans="9:10" x14ac:dyDescent="0.2">
      <c r="I115" s="1"/>
      <c r="J115" s="1"/>
    </row>
    <row r="116" spans="9:10" x14ac:dyDescent="0.2">
      <c r="I116" s="1"/>
      <c r="J116" s="1"/>
    </row>
    <row r="117" spans="9:10" x14ac:dyDescent="0.2">
      <c r="I117" s="1"/>
      <c r="J117" s="1"/>
    </row>
    <row r="118" spans="9:10" x14ac:dyDescent="0.2">
      <c r="I118" s="1"/>
      <c r="J118" s="1"/>
    </row>
    <row r="119" spans="9:10" x14ac:dyDescent="0.2">
      <c r="I119" s="1"/>
      <c r="J119" s="1"/>
    </row>
    <row r="120" spans="9:10" x14ac:dyDescent="0.2">
      <c r="I120" s="1"/>
    </row>
    <row r="121" spans="9:10" x14ac:dyDescent="0.2">
      <c r="I121" s="1"/>
      <c r="J121" s="1"/>
    </row>
    <row r="122" spans="9:10" x14ac:dyDescent="0.2">
      <c r="I122" s="1"/>
      <c r="J122" s="1"/>
    </row>
    <row r="123" spans="9:10" x14ac:dyDescent="0.2">
      <c r="I123" s="1"/>
      <c r="J123" s="1"/>
    </row>
    <row r="124" spans="9:10" x14ac:dyDescent="0.2">
      <c r="I124" s="1"/>
    </row>
    <row r="125" spans="9:10" x14ac:dyDescent="0.2">
      <c r="J125" s="1"/>
    </row>
    <row r="126" spans="9:10" x14ac:dyDescent="0.2">
      <c r="J126" s="1"/>
    </row>
    <row r="127" spans="9:10" x14ac:dyDescent="0.2">
      <c r="J127" s="1"/>
    </row>
    <row r="128" spans="9:10" x14ac:dyDescent="0.2">
      <c r="I128" s="1"/>
      <c r="J128" s="1"/>
    </row>
    <row r="129" spans="9:10" x14ac:dyDescent="0.2">
      <c r="I129" s="1"/>
      <c r="J129" s="1"/>
    </row>
    <row r="130" spans="9:10" x14ac:dyDescent="0.2">
      <c r="I130" s="1"/>
      <c r="J130" s="1"/>
    </row>
    <row r="131" spans="9:10" x14ac:dyDescent="0.2">
      <c r="I131" s="1"/>
      <c r="J131" s="1"/>
    </row>
    <row r="132" spans="9:10" x14ac:dyDescent="0.2">
      <c r="I132" s="1"/>
      <c r="J132" s="1"/>
    </row>
    <row r="133" spans="9:10" x14ac:dyDescent="0.2">
      <c r="I133" s="1"/>
      <c r="J133" s="1"/>
    </row>
    <row r="134" spans="9:10" x14ac:dyDescent="0.2">
      <c r="I134" s="1"/>
      <c r="J134" s="1"/>
    </row>
    <row r="135" spans="9:10" x14ac:dyDescent="0.2">
      <c r="I135" s="1"/>
      <c r="J135" s="1"/>
    </row>
    <row r="136" spans="9:10" x14ac:dyDescent="0.2">
      <c r="I136" s="1"/>
      <c r="J136" s="1"/>
    </row>
    <row r="137" spans="9:10" x14ac:dyDescent="0.2">
      <c r="I137" s="1"/>
    </row>
    <row r="138" spans="9:10" x14ac:dyDescent="0.2">
      <c r="I138" s="1"/>
    </row>
    <row r="139" spans="9:10" x14ac:dyDescent="0.2">
      <c r="I139" s="1"/>
    </row>
    <row r="140" spans="9:10" x14ac:dyDescent="0.2">
      <c r="I140" s="1"/>
      <c r="J140" s="1"/>
    </row>
    <row r="141" spans="9:10" x14ac:dyDescent="0.2">
      <c r="I141" s="1"/>
    </row>
    <row r="142" spans="9:10" x14ac:dyDescent="0.2">
      <c r="I142" s="1"/>
      <c r="J142" s="1"/>
    </row>
    <row r="143" spans="9:10" x14ac:dyDescent="0.2">
      <c r="I143" s="1"/>
    </row>
    <row r="146" spans="10:10" x14ac:dyDescent="0.2">
      <c r="J146" s="1"/>
    </row>
    <row r="147" spans="10:10" x14ac:dyDescent="0.2">
      <c r="J147" s="1"/>
    </row>
    <row r="149" spans="10:10" x14ac:dyDescent="0.2">
      <c r="J149" s="1"/>
    </row>
    <row r="150" spans="10:10" x14ac:dyDescent="0.2">
      <c r="J150" s="1"/>
    </row>
    <row r="151" spans="10:10" x14ac:dyDescent="0.2">
      <c r="J151" s="1"/>
    </row>
    <row r="152" spans="10:10" x14ac:dyDescent="0.2">
      <c r="J152" s="1"/>
    </row>
    <row r="153" spans="10:10" x14ac:dyDescent="0.2">
      <c r="J153" s="1"/>
    </row>
    <row r="154" spans="10:10" x14ac:dyDescent="0.2">
      <c r="J154" s="1"/>
    </row>
    <row r="155" spans="10:10" x14ac:dyDescent="0.2">
      <c r="J155" s="1"/>
    </row>
    <row r="156" spans="10:10" x14ac:dyDescent="0.2">
      <c r="J156" s="1"/>
    </row>
    <row r="157" spans="10:10" x14ac:dyDescent="0.2">
      <c r="J157" s="1"/>
    </row>
    <row r="158" spans="10:10" x14ac:dyDescent="0.2">
      <c r="J158" s="1"/>
    </row>
    <row r="159" spans="10:10" x14ac:dyDescent="0.2">
      <c r="J159" s="1"/>
    </row>
    <row r="160" spans="10:10" x14ac:dyDescent="0.2">
      <c r="J160" s="1"/>
    </row>
    <row r="161" spans="10:10" x14ac:dyDescent="0.2">
      <c r="J161" s="1"/>
    </row>
    <row r="162" spans="10:10" x14ac:dyDescent="0.2">
      <c r="J162" s="1"/>
    </row>
    <row r="163" spans="10:10" x14ac:dyDescent="0.2">
      <c r="J163" s="1"/>
    </row>
    <row r="164" spans="10:10" x14ac:dyDescent="0.2">
      <c r="J164" s="1"/>
    </row>
    <row r="165" spans="10:10" x14ac:dyDescent="0.2">
      <c r="J165" s="1"/>
    </row>
    <row r="166" spans="10:10" x14ac:dyDescent="0.2">
      <c r="J166" s="1"/>
    </row>
    <row r="167" spans="10:10" x14ac:dyDescent="0.2">
      <c r="J167" s="1"/>
    </row>
    <row r="168" spans="10:10" x14ac:dyDescent="0.2">
      <c r="J168" s="1"/>
    </row>
    <row r="169" spans="10:10" x14ac:dyDescent="0.2">
      <c r="J169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2" spans="10:10" x14ac:dyDescent="0.2">
      <c r="J182" s="1"/>
    </row>
    <row r="183" spans="10:10" x14ac:dyDescent="0.2">
      <c r="J183" s="1"/>
    </row>
    <row r="184" spans="10:10" x14ac:dyDescent="0.2">
      <c r="J184" s="1"/>
    </row>
    <row r="185" spans="10:10" x14ac:dyDescent="0.2">
      <c r="J185" s="1"/>
    </row>
    <row r="186" spans="10:10" x14ac:dyDescent="0.2">
      <c r="J186" s="1"/>
    </row>
    <row r="187" spans="10:10" x14ac:dyDescent="0.2">
      <c r="J187" s="1"/>
    </row>
    <row r="188" spans="10:10" x14ac:dyDescent="0.2">
      <c r="J188" s="1"/>
    </row>
    <row r="189" spans="10:10" x14ac:dyDescent="0.2">
      <c r="J189" s="1"/>
    </row>
    <row r="190" spans="10:10" x14ac:dyDescent="0.2">
      <c r="J190" s="1"/>
    </row>
    <row r="191" spans="10:10" x14ac:dyDescent="0.2">
      <c r="J191" s="1"/>
    </row>
    <row r="192" spans="10:10" x14ac:dyDescent="0.2">
      <c r="J192" s="1"/>
    </row>
    <row r="193" spans="10:10" x14ac:dyDescent="0.2">
      <c r="J193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06" spans="10:10" x14ac:dyDescent="0.2">
      <c r="J206" s="1"/>
    </row>
    <row r="207" spans="10:10" x14ac:dyDescent="0.2">
      <c r="J207" s="1"/>
    </row>
    <row r="208" spans="10:10" x14ac:dyDescent="0.2">
      <c r="J208" s="1"/>
    </row>
    <row r="209" spans="10:10" x14ac:dyDescent="0.2">
      <c r="J209" s="1"/>
    </row>
    <row r="210" spans="10:10" x14ac:dyDescent="0.2">
      <c r="J210" s="1"/>
    </row>
    <row r="211" spans="10:10" x14ac:dyDescent="0.2">
      <c r="J211" s="1"/>
    </row>
    <row r="212" spans="10:10" x14ac:dyDescent="0.2">
      <c r="J212" s="1"/>
    </row>
    <row r="213" spans="10:10" x14ac:dyDescent="0.2">
      <c r="J213" s="1"/>
    </row>
    <row r="214" spans="10:10" x14ac:dyDescent="0.2">
      <c r="J214" s="1"/>
    </row>
    <row r="215" spans="10:10" x14ac:dyDescent="0.2">
      <c r="J215" s="1"/>
    </row>
    <row r="216" spans="10:10" x14ac:dyDescent="0.2">
      <c r="J216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7" spans="10:10" x14ac:dyDescent="0.2">
      <c r="J227" s="1"/>
    </row>
    <row r="229" spans="10:10" x14ac:dyDescent="0.2">
      <c r="J229" s="1"/>
    </row>
    <row r="231" spans="10:10" x14ac:dyDescent="0.2">
      <c r="J231" s="1"/>
    </row>
    <row r="232" spans="10:10" x14ac:dyDescent="0.2">
      <c r="J232" s="1"/>
    </row>
    <row r="257" spans="10:10" x14ac:dyDescent="0.2">
      <c r="J257" s="1"/>
    </row>
    <row r="258" spans="10:10" x14ac:dyDescent="0.2">
      <c r="J258" s="1"/>
    </row>
    <row r="259" spans="10:10" x14ac:dyDescent="0.2">
      <c r="J259" s="1"/>
    </row>
    <row r="260" spans="10:10" x14ac:dyDescent="0.2">
      <c r="J260" s="1"/>
    </row>
    <row r="261" spans="10:10" x14ac:dyDescent="0.2">
      <c r="J261" s="1"/>
    </row>
    <row r="262" spans="10:10" x14ac:dyDescent="0.2">
      <c r="J262" s="1"/>
    </row>
    <row r="263" spans="10:10" x14ac:dyDescent="0.2">
      <c r="J263" s="1"/>
    </row>
    <row r="264" spans="10:10" x14ac:dyDescent="0.2">
      <c r="J264" s="1"/>
    </row>
    <row r="265" spans="10:10" x14ac:dyDescent="0.2">
      <c r="J265" s="1"/>
    </row>
    <row r="266" spans="10:10" x14ac:dyDescent="0.2">
      <c r="J266" s="1"/>
    </row>
    <row r="267" spans="10:10" x14ac:dyDescent="0.2">
      <c r="J267" s="1"/>
    </row>
    <row r="268" spans="10:10" x14ac:dyDescent="0.2">
      <c r="J268" s="1"/>
    </row>
    <row r="273" spans="10:10" x14ac:dyDescent="0.2">
      <c r="J273" s="1"/>
    </row>
    <row r="279" spans="10:10" x14ac:dyDescent="0.2">
      <c r="J279" s="1"/>
    </row>
    <row r="281" spans="10:10" x14ac:dyDescent="0.2">
      <c r="J281" s="1"/>
    </row>
    <row r="282" spans="10:10" x14ac:dyDescent="0.2">
      <c r="J282" s="1"/>
    </row>
    <row r="283" spans="10:10" x14ac:dyDescent="0.2">
      <c r="J283" s="1"/>
    </row>
    <row r="284" spans="10:10" x14ac:dyDescent="0.2">
      <c r="J284" s="1"/>
    </row>
    <row r="285" spans="10:10" x14ac:dyDescent="0.2">
      <c r="J285" s="1"/>
    </row>
    <row r="286" spans="10:10" x14ac:dyDescent="0.2">
      <c r="J286" s="1"/>
    </row>
    <row r="287" spans="10:10" x14ac:dyDescent="0.2">
      <c r="J287" s="1"/>
    </row>
    <row r="288" spans="10:10" x14ac:dyDescent="0.2">
      <c r="J288" s="1"/>
    </row>
    <row r="289" spans="10:10" x14ac:dyDescent="0.2">
      <c r="J289" s="1"/>
    </row>
    <row r="290" spans="10:10" x14ac:dyDescent="0.2">
      <c r="J290" s="1"/>
    </row>
    <row r="291" spans="10:10" x14ac:dyDescent="0.2">
      <c r="J291" s="1"/>
    </row>
    <row r="292" spans="10:10" x14ac:dyDescent="0.2">
      <c r="J292" s="1"/>
    </row>
    <row r="304" spans="10:10" x14ac:dyDescent="0.2">
      <c r="J304" s="1"/>
    </row>
    <row r="305" spans="10:10" x14ac:dyDescent="0.2">
      <c r="J305" s="1"/>
    </row>
    <row r="306" spans="10:10" x14ac:dyDescent="0.2">
      <c r="J306" s="1"/>
    </row>
    <row r="307" spans="10:10" x14ac:dyDescent="0.2">
      <c r="J307" s="1"/>
    </row>
    <row r="308" spans="10:10" x14ac:dyDescent="0.2">
      <c r="J308" s="1"/>
    </row>
    <row r="309" spans="10:10" x14ac:dyDescent="0.2">
      <c r="J309" s="1"/>
    </row>
    <row r="310" spans="10:10" x14ac:dyDescent="0.2">
      <c r="J310" s="1"/>
    </row>
    <row r="311" spans="10:10" x14ac:dyDescent="0.2">
      <c r="J311" s="1"/>
    </row>
    <row r="312" spans="10:10" x14ac:dyDescent="0.2">
      <c r="J312" s="1"/>
    </row>
    <row r="313" spans="10:10" x14ac:dyDescent="0.2">
      <c r="J313" s="1"/>
    </row>
    <row r="314" spans="10:10" x14ac:dyDescent="0.2">
      <c r="J314" s="1"/>
    </row>
    <row r="315" spans="10:10" x14ac:dyDescent="0.2">
      <c r="J315" s="1"/>
    </row>
    <row r="316" spans="10:10" x14ac:dyDescent="0.2">
      <c r="J316" s="1"/>
    </row>
    <row r="317" spans="10:10" x14ac:dyDescent="0.2">
      <c r="J317" s="1"/>
    </row>
    <row r="318" spans="10:10" x14ac:dyDescent="0.2">
      <c r="J318" s="1"/>
    </row>
    <row r="319" spans="10:10" x14ac:dyDescent="0.2">
      <c r="J319" s="1"/>
    </row>
    <row r="320" spans="10:10" x14ac:dyDescent="0.2">
      <c r="J320" s="1"/>
    </row>
    <row r="321" spans="10:10" x14ac:dyDescent="0.2">
      <c r="J321" s="1"/>
    </row>
    <row r="322" spans="10:10" x14ac:dyDescent="0.2">
      <c r="J322" s="1"/>
    </row>
    <row r="323" spans="10:10" x14ac:dyDescent="0.2">
      <c r="J323" s="1"/>
    </row>
    <row r="324" spans="10:10" x14ac:dyDescent="0.2">
      <c r="J324" s="1"/>
    </row>
    <row r="325" spans="10:10" x14ac:dyDescent="0.2">
      <c r="J325" s="1"/>
    </row>
    <row r="326" spans="10:10" x14ac:dyDescent="0.2">
      <c r="J326" s="1"/>
    </row>
    <row r="327" spans="10:10" x14ac:dyDescent="0.2">
      <c r="J327" s="1"/>
    </row>
    <row r="328" spans="10:10" x14ac:dyDescent="0.2">
      <c r="J328" s="1"/>
    </row>
    <row r="329" spans="10:10" x14ac:dyDescent="0.2">
      <c r="J329" s="1"/>
    </row>
    <row r="330" spans="10:10" x14ac:dyDescent="0.2">
      <c r="J330" s="1"/>
    </row>
    <row r="331" spans="10:10" x14ac:dyDescent="0.2">
      <c r="J331" s="1"/>
    </row>
    <row r="332" spans="10:10" x14ac:dyDescent="0.2">
      <c r="J332" s="1"/>
    </row>
    <row r="333" spans="10:10" x14ac:dyDescent="0.2">
      <c r="J333" s="1"/>
    </row>
    <row r="334" spans="10:10" x14ac:dyDescent="0.2">
      <c r="J334" s="1"/>
    </row>
    <row r="335" spans="10:10" x14ac:dyDescent="0.2">
      <c r="J335" s="1"/>
    </row>
    <row r="336" spans="10:10" x14ac:dyDescent="0.2">
      <c r="J336" s="1"/>
    </row>
    <row r="337" spans="10:10" x14ac:dyDescent="0.2">
      <c r="J337" s="1"/>
    </row>
    <row r="338" spans="10:10" x14ac:dyDescent="0.2">
      <c r="J338" s="1"/>
    </row>
    <row r="339" spans="10:10" x14ac:dyDescent="0.2">
      <c r="J339" s="1"/>
    </row>
    <row r="340" spans="10:10" x14ac:dyDescent="0.2">
      <c r="J34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B20" sqref="B20:N21"/>
    </sheetView>
  </sheetViews>
  <sheetFormatPr defaultRowHeight="12.75" x14ac:dyDescent="0.2"/>
  <cols>
    <col min="1" max="1" width="13.7109375" bestFit="1" customWidth="1"/>
    <col min="2" max="2" width="10.5703125" bestFit="1" customWidth="1"/>
    <col min="3" max="3" width="11.140625" bestFit="1" customWidth="1"/>
    <col min="4" max="4" width="11.42578125" bestFit="1" customWidth="1"/>
    <col min="5" max="6" width="10.5703125" bestFit="1" customWidth="1"/>
    <col min="7" max="7" width="11.28515625" bestFit="1" customWidth="1"/>
    <col min="8" max="8" width="11.42578125" bestFit="1" customWidth="1"/>
    <col min="9" max="9" width="10.42578125" customWidth="1"/>
    <col min="10" max="10" width="11.28515625" bestFit="1" customWidth="1"/>
    <col min="11" max="11" width="10.42578125" bestFit="1" customWidth="1"/>
    <col min="12" max="12" width="10.28515625" bestFit="1" customWidth="1"/>
    <col min="13" max="13" width="11.28515625" bestFit="1" customWidth="1"/>
    <col min="14" max="14" width="11.42578125" bestFit="1" customWidth="1"/>
    <col min="17" max="17" width="11.140625" style="21" bestFit="1" customWidth="1"/>
  </cols>
  <sheetData>
    <row r="1" spans="1:17" x14ac:dyDescent="0.2">
      <c r="A1" t="s">
        <v>62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2018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">
      <c r="A7" s="2" t="s">
        <v>1</v>
      </c>
      <c r="B7" s="23">
        <v>40518675</v>
      </c>
      <c r="C7" s="23">
        <v>47583816</v>
      </c>
      <c r="D7" s="23">
        <v>61213671</v>
      </c>
      <c r="E7" s="23">
        <v>46594881</v>
      </c>
      <c r="F7" s="23">
        <v>39676590</v>
      </c>
      <c r="G7" s="23">
        <v>52107572</v>
      </c>
      <c r="H7" s="23">
        <v>49519320</v>
      </c>
      <c r="I7" s="23">
        <v>38594188</v>
      </c>
      <c r="J7" s="23">
        <v>42275889</v>
      </c>
      <c r="K7" s="23">
        <v>90481550</v>
      </c>
      <c r="L7" s="23">
        <v>65888656</v>
      </c>
      <c r="M7" s="23">
        <v>43021856</v>
      </c>
      <c r="N7" s="23">
        <f>SUM(B7:M7)</f>
        <v>617476664</v>
      </c>
    </row>
    <row r="8" spans="1:17" x14ac:dyDescent="0.2">
      <c r="A8" s="4" t="s">
        <v>15</v>
      </c>
      <c r="B8" s="23"/>
      <c r="C8" s="23"/>
      <c r="D8" s="23">
        <f>SUM(B7:D7)</f>
        <v>149316162</v>
      </c>
      <c r="E8" s="23"/>
      <c r="F8" s="23"/>
      <c r="G8" s="23">
        <f>SUM(E7:G7)</f>
        <v>138379043</v>
      </c>
      <c r="H8" s="23"/>
      <c r="I8" s="23"/>
      <c r="J8" s="23">
        <f>SUM(H7:J7)</f>
        <v>130389397</v>
      </c>
      <c r="K8" s="23"/>
      <c r="L8" s="23"/>
      <c r="M8" s="23">
        <f>SUM(K7:M7)</f>
        <v>199392062</v>
      </c>
      <c r="N8" s="23">
        <f>(M8+J8+G8+D8)</f>
        <v>617476664</v>
      </c>
    </row>
    <row r="9" spans="1:17" x14ac:dyDescent="0.2">
      <c r="I9" s="1"/>
      <c r="J9" s="1"/>
      <c r="P9" t="s">
        <v>75</v>
      </c>
      <c r="Q9" s="21">
        <f>(N7+N13)</f>
        <v>824922290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2018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">
      <c r="A13" s="2" t="s">
        <v>1</v>
      </c>
      <c r="B13" s="23">
        <v>22090719</v>
      </c>
      <c r="C13" s="23">
        <v>12935236</v>
      </c>
      <c r="D13" s="23">
        <v>4399826</v>
      </c>
      <c r="E13" s="23">
        <v>17271049</v>
      </c>
      <c r="F13" s="23">
        <v>11270627</v>
      </c>
      <c r="G13" s="23">
        <v>4951352</v>
      </c>
      <c r="H13" s="23">
        <v>29724887</v>
      </c>
      <c r="I13" s="23">
        <v>35379209</v>
      </c>
      <c r="J13" s="23">
        <v>31117993</v>
      </c>
      <c r="K13" s="23">
        <v>18064571</v>
      </c>
      <c r="L13" s="23">
        <v>11590985</v>
      </c>
      <c r="M13" s="23">
        <v>8649172</v>
      </c>
      <c r="N13" s="23">
        <f>SUM(B13:M13)</f>
        <v>207445626</v>
      </c>
    </row>
    <row r="14" spans="1:17" x14ac:dyDescent="0.2">
      <c r="A14" s="4" t="s">
        <v>15</v>
      </c>
      <c r="B14" s="23"/>
      <c r="C14" s="23"/>
      <c r="D14" s="23">
        <f>SUM(B13:D13)</f>
        <v>39425781</v>
      </c>
      <c r="E14" s="23"/>
      <c r="F14" s="23"/>
      <c r="G14" s="23">
        <f>SUM(E13:G13)</f>
        <v>33493028</v>
      </c>
      <c r="H14" s="23"/>
      <c r="I14" s="23"/>
      <c r="J14" s="23">
        <f>SUM(H13:J13)</f>
        <v>96222089</v>
      </c>
      <c r="K14" s="23"/>
      <c r="L14" s="23"/>
      <c r="M14" s="23">
        <f>SUM(K13:M13)</f>
        <v>38304728</v>
      </c>
      <c r="N14" s="23">
        <f>(M14+J14+G14+D14)</f>
        <v>207445626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2019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">
      <c r="A20" s="2" t="s">
        <v>1</v>
      </c>
      <c r="B20" s="23">
        <v>54259585</v>
      </c>
      <c r="C20" s="23">
        <v>104800675</v>
      </c>
      <c r="D20" s="23">
        <v>54354023</v>
      </c>
      <c r="E20" s="23">
        <v>46630729</v>
      </c>
      <c r="F20" s="23">
        <v>50546829</v>
      </c>
      <c r="G20" s="23">
        <v>40109080</v>
      </c>
      <c r="H20" s="23">
        <v>41647312</v>
      </c>
      <c r="I20" s="23">
        <v>38024610</v>
      </c>
      <c r="J20" s="23">
        <v>43407170</v>
      </c>
      <c r="K20" s="23">
        <v>53707093</v>
      </c>
      <c r="L20" s="23">
        <v>40814960</v>
      </c>
      <c r="M20" s="23">
        <v>29411888</v>
      </c>
      <c r="N20" s="23">
        <f>SUM(B20:M20)</f>
        <v>597713954</v>
      </c>
    </row>
    <row r="21" spans="1:17" x14ac:dyDescent="0.2">
      <c r="A21" s="4" t="s">
        <v>15</v>
      </c>
      <c r="B21" s="23"/>
      <c r="C21" s="23"/>
      <c r="D21" s="23">
        <f>SUM(B20:D20)</f>
        <v>213414283</v>
      </c>
      <c r="E21" s="23"/>
      <c r="F21" s="23"/>
      <c r="G21" s="23">
        <f>SUM(E20:G20)</f>
        <v>137286638</v>
      </c>
      <c r="H21" s="23"/>
      <c r="I21" s="23"/>
      <c r="J21" s="23">
        <f>SUM(H20:J20)</f>
        <v>123079092</v>
      </c>
      <c r="K21" s="23"/>
      <c r="L21" s="23"/>
      <c r="M21" s="23">
        <f>SUM(K20:M20)</f>
        <v>123933941</v>
      </c>
      <c r="N21" s="23">
        <f>(M21+J21+G21+D21)</f>
        <v>597713954</v>
      </c>
    </row>
    <row r="22" spans="1:17" x14ac:dyDescent="0.2">
      <c r="I22" s="1"/>
      <c r="J22" s="1"/>
      <c r="P22" t="s">
        <v>76</v>
      </c>
      <c r="Q22" s="21">
        <f>(N20+N26)</f>
        <v>801591915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2019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">
      <c r="A26" s="2" t="s">
        <v>1</v>
      </c>
      <c r="B26" s="23">
        <v>56895496</v>
      </c>
      <c r="C26" s="23">
        <v>19259940</v>
      </c>
      <c r="D26" s="23">
        <v>20812274</v>
      </c>
      <c r="E26" s="23">
        <v>25276678</v>
      </c>
      <c r="F26" s="23">
        <v>18930144</v>
      </c>
      <c r="G26" s="23">
        <v>7486447</v>
      </c>
      <c r="H26" s="23">
        <v>14849055</v>
      </c>
      <c r="I26" s="23">
        <v>5969194</v>
      </c>
      <c r="J26" s="23">
        <v>6474598</v>
      </c>
      <c r="K26" s="23">
        <v>10577531</v>
      </c>
      <c r="L26" s="23">
        <v>9380965</v>
      </c>
      <c r="M26" s="23">
        <v>7965639</v>
      </c>
      <c r="N26" s="23">
        <f>SUM(B26:M26)</f>
        <v>203877961</v>
      </c>
    </row>
    <row r="27" spans="1:17" x14ac:dyDescent="0.2">
      <c r="A27" s="4" t="s">
        <v>15</v>
      </c>
      <c r="B27" s="23"/>
      <c r="C27" s="23"/>
      <c r="D27" s="23">
        <f>SUM(B26:D26)</f>
        <v>96967710</v>
      </c>
      <c r="E27" s="23"/>
      <c r="F27" s="23"/>
      <c r="G27" s="23">
        <f>SUM(E26:G26)</f>
        <v>51693269</v>
      </c>
      <c r="H27" s="23"/>
      <c r="I27" s="23"/>
      <c r="J27" s="23">
        <f>SUM(H26:J26)</f>
        <v>27292847</v>
      </c>
      <c r="K27" s="23"/>
      <c r="L27" s="23"/>
      <c r="M27" s="23">
        <f>SUM(K26:M26)</f>
        <v>27924135</v>
      </c>
      <c r="N27" s="23">
        <f>(M27+J27+G27+D27)</f>
        <v>203877961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2020</v>
      </c>
      <c r="C31" s="2"/>
      <c r="D31" s="2"/>
      <c r="E31" s="2"/>
      <c r="F31" s="2"/>
      <c r="G31" s="2"/>
      <c r="H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4" t="s">
        <v>16</v>
      </c>
    </row>
    <row r="33" spans="1:17" x14ac:dyDescent="0.2">
      <c r="A33" s="2" t="s">
        <v>1</v>
      </c>
      <c r="B33" s="23">
        <v>40167248</v>
      </c>
      <c r="C33" s="23">
        <v>55704030</v>
      </c>
      <c r="D33" s="23">
        <v>35535965</v>
      </c>
      <c r="E33" s="23">
        <v>28685982</v>
      </c>
      <c r="F33" s="23">
        <v>28578543</v>
      </c>
      <c r="G33" s="23">
        <v>21422448</v>
      </c>
      <c r="H33" s="23">
        <f>SUM(B33:G33)</f>
        <v>210094216</v>
      </c>
    </row>
    <row r="34" spans="1:17" x14ac:dyDescent="0.2">
      <c r="A34" s="4" t="s">
        <v>15</v>
      </c>
      <c r="B34" s="23"/>
      <c r="C34" s="23"/>
      <c r="D34" s="23">
        <f>SUM(B33:D33)</f>
        <v>131407243</v>
      </c>
      <c r="E34" s="23"/>
      <c r="F34" s="23"/>
      <c r="G34" s="23">
        <f>SUM(E33:G33)</f>
        <v>78686973</v>
      </c>
      <c r="H34" s="23">
        <f>(D34+G34)</f>
        <v>210094216</v>
      </c>
    </row>
    <row r="35" spans="1:17" x14ac:dyDescent="0.2">
      <c r="I35" s="1"/>
      <c r="J35" s="1"/>
      <c r="P35" t="s">
        <v>77</v>
      </c>
      <c r="Q35" s="21">
        <f>(H33+H39)</f>
        <v>285877464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2020</v>
      </c>
      <c r="C37" s="2"/>
      <c r="D37" s="2"/>
      <c r="E37" s="2"/>
      <c r="F37" s="2"/>
      <c r="G37" s="2"/>
      <c r="H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4" t="s">
        <v>16</v>
      </c>
    </row>
    <row r="39" spans="1:17" x14ac:dyDescent="0.2">
      <c r="A39" s="2" t="s">
        <v>1</v>
      </c>
      <c r="B39" s="23">
        <v>20542978</v>
      </c>
      <c r="C39" s="23">
        <v>13946070</v>
      </c>
      <c r="D39" s="23">
        <v>10947763</v>
      </c>
      <c r="E39" s="23">
        <v>5006460</v>
      </c>
      <c r="F39" s="23">
        <v>5435964</v>
      </c>
      <c r="G39" s="23">
        <v>19904013</v>
      </c>
      <c r="H39" s="23">
        <f>SUM(B39:G39)</f>
        <v>75783248</v>
      </c>
    </row>
    <row r="40" spans="1:17" x14ac:dyDescent="0.2">
      <c r="A40" s="4" t="s">
        <v>15</v>
      </c>
      <c r="B40" s="23"/>
      <c r="C40" s="23"/>
      <c r="D40" s="23">
        <f>SUM(B39:D39)</f>
        <v>45436811</v>
      </c>
      <c r="E40" s="23"/>
      <c r="F40" s="23"/>
      <c r="G40" s="23">
        <f>SUM(E39:G39)</f>
        <v>30346437</v>
      </c>
      <c r="H40" s="23">
        <f>(D40+G40)</f>
        <v>75783248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I43" s="1"/>
      <c r="J43" s="1"/>
    </row>
    <row r="44" spans="1:17" x14ac:dyDescent="0.2">
      <c r="I44" s="1"/>
      <c r="J44" s="1"/>
    </row>
    <row r="45" spans="1:17" x14ac:dyDescent="0.2">
      <c r="I45" s="1"/>
      <c r="J45" s="1"/>
    </row>
    <row r="46" spans="1:17" x14ac:dyDescent="0.2">
      <c r="I46" s="1"/>
      <c r="J46" s="1"/>
    </row>
    <row r="47" spans="1:17" x14ac:dyDescent="0.2">
      <c r="I47" s="1"/>
      <c r="J47" s="1"/>
    </row>
    <row r="48" spans="1:17" x14ac:dyDescent="0.2">
      <c r="I48" s="1"/>
      <c r="J48" s="1"/>
    </row>
    <row r="49" spans="9:10" x14ac:dyDescent="0.2">
      <c r="I49" s="1"/>
      <c r="J49" s="1"/>
    </row>
    <row r="50" spans="9:10" x14ac:dyDescent="0.2">
      <c r="I50" s="1"/>
    </row>
    <row r="51" spans="9:10" x14ac:dyDescent="0.2">
      <c r="I51" s="1"/>
    </row>
    <row r="52" spans="9:10" x14ac:dyDescent="0.2">
      <c r="I52" s="1"/>
    </row>
    <row r="53" spans="9:10" x14ac:dyDescent="0.2">
      <c r="I53" s="1"/>
      <c r="J53" s="1"/>
    </row>
    <row r="54" spans="9:10" x14ac:dyDescent="0.2">
      <c r="I54" s="1"/>
    </row>
    <row r="55" spans="9:10" x14ac:dyDescent="0.2">
      <c r="I55" s="1"/>
      <c r="J55" s="1"/>
    </row>
    <row r="56" spans="9:10" x14ac:dyDescent="0.2">
      <c r="I56" s="1"/>
    </row>
    <row r="59" spans="9:10" x14ac:dyDescent="0.2">
      <c r="J59" s="1"/>
    </row>
    <row r="60" spans="9:10" x14ac:dyDescent="0.2">
      <c r="J60" s="1"/>
    </row>
    <row r="62" spans="9:10" x14ac:dyDescent="0.2">
      <c r="J62" s="1"/>
    </row>
    <row r="63" spans="9:10" x14ac:dyDescent="0.2">
      <c r="J63" s="1"/>
    </row>
    <row r="64" spans="9:10" x14ac:dyDescent="0.2">
      <c r="J64" s="1"/>
    </row>
    <row r="65" spans="10:10" x14ac:dyDescent="0.2">
      <c r="J65" s="1"/>
    </row>
    <row r="66" spans="10:10" x14ac:dyDescent="0.2">
      <c r="J66" s="1"/>
    </row>
    <row r="67" spans="10:10" x14ac:dyDescent="0.2">
      <c r="J67" s="1"/>
    </row>
    <row r="68" spans="10:10" x14ac:dyDescent="0.2">
      <c r="J68" s="1"/>
    </row>
    <row r="69" spans="10:10" x14ac:dyDescent="0.2">
      <c r="J69" s="1"/>
    </row>
    <row r="70" spans="10:10" x14ac:dyDescent="0.2">
      <c r="J70" s="1"/>
    </row>
    <row r="71" spans="10:10" x14ac:dyDescent="0.2">
      <c r="J71" s="1"/>
    </row>
    <row r="72" spans="10:10" x14ac:dyDescent="0.2">
      <c r="J72" s="1"/>
    </row>
    <row r="73" spans="10:10" x14ac:dyDescent="0.2">
      <c r="J73" s="1"/>
    </row>
    <row r="74" spans="10:10" x14ac:dyDescent="0.2">
      <c r="J74" s="1"/>
    </row>
    <row r="75" spans="10:10" x14ac:dyDescent="0.2">
      <c r="J75" s="1"/>
    </row>
    <row r="76" spans="10:10" x14ac:dyDescent="0.2">
      <c r="J76" s="1"/>
    </row>
    <row r="77" spans="10:10" x14ac:dyDescent="0.2">
      <c r="J77" s="1"/>
    </row>
    <row r="78" spans="10:10" x14ac:dyDescent="0.2">
      <c r="J78" s="1"/>
    </row>
    <row r="79" spans="10:10" x14ac:dyDescent="0.2">
      <c r="J79" s="1"/>
    </row>
    <row r="80" spans="10:10" x14ac:dyDescent="0.2">
      <c r="J80" s="1"/>
    </row>
    <row r="81" spans="10:10" x14ac:dyDescent="0.2">
      <c r="J81" s="1"/>
    </row>
    <row r="82" spans="10:10" x14ac:dyDescent="0.2">
      <c r="J82" s="1"/>
    </row>
    <row r="83" spans="10:10" x14ac:dyDescent="0.2">
      <c r="J83" s="1"/>
    </row>
    <row r="84" spans="10:10" x14ac:dyDescent="0.2">
      <c r="J84" s="1"/>
    </row>
    <row r="85" spans="10:10" x14ac:dyDescent="0.2">
      <c r="J85" s="1"/>
    </row>
    <row r="86" spans="10:10" x14ac:dyDescent="0.2">
      <c r="J86" s="1"/>
    </row>
    <row r="87" spans="10:10" x14ac:dyDescent="0.2">
      <c r="J87" s="1"/>
    </row>
    <row r="88" spans="10:10" x14ac:dyDescent="0.2">
      <c r="J88" s="1"/>
    </row>
    <row r="89" spans="10:10" x14ac:dyDescent="0.2">
      <c r="J89" s="1"/>
    </row>
    <row r="90" spans="10:10" x14ac:dyDescent="0.2">
      <c r="J90" s="1"/>
    </row>
    <row r="91" spans="10:10" x14ac:dyDescent="0.2">
      <c r="J91" s="1"/>
    </row>
    <row r="92" spans="10:10" x14ac:dyDescent="0.2">
      <c r="J92" s="1"/>
    </row>
    <row r="93" spans="10:10" x14ac:dyDescent="0.2">
      <c r="J93" s="1"/>
    </row>
    <row r="94" spans="10:10" x14ac:dyDescent="0.2">
      <c r="J94" s="1"/>
    </row>
    <row r="95" spans="10:10" x14ac:dyDescent="0.2">
      <c r="J95" s="1"/>
    </row>
    <row r="96" spans="10:10" x14ac:dyDescent="0.2">
      <c r="J96" s="1"/>
    </row>
    <row r="97" spans="10:10" x14ac:dyDescent="0.2">
      <c r="J97" s="1"/>
    </row>
    <row r="98" spans="10:10" x14ac:dyDescent="0.2">
      <c r="J98" s="1"/>
    </row>
    <row r="99" spans="10:10" x14ac:dyDescent="0.2">
      <c r="J99" s="1"/>
    </row>
    <row r="100" spans="10:10" x14ac:dyDescent="0.2">
      <c r="J100" s="1"/>
    </row>
    <row r="101" spans="10:10" x14ac:dyDescent="0.2">
      <c r="J101" s="1"/>
    </row>
    <row r="102" spans="10:10" x14ac:dyDescent="0.2">
      <c r="J102" s="1"/>
    </row>
    <row r="103" spans="10:10" x14ac:dyDescent="0.2">
      <c r="J103" s="1"/>
    </row>
    <row r="104" spans="10:10" x14ac:dyDescent="0.2">
      <c r="J104" s="1"/>
    </row>
    <row r="105" spans="10:10" x14ac:dyDescent="0.2">
      <c r="J105" s="1"/>
    </row>
    <row r="106" spans="10:10" x14ac:dyDescent="0.2">
      <c r="J106" s="1"/>
    </row>
    <row r="107" spans="10:10" x14ac:dyDescent="0.2">
      <c r="J107" s="1"/>
    </row>
    <row r="108" spans="10:10" x14ac:dyDescent="0.2">
      <c r="J108" s="1"/>
    </row>
    <row r="109" spans="10:10" x14ac:dyDescent="0.2">
      <c r="J109" s="1"/>
    </row>
    <row r="110" spans="10:10" x14ac:dyDescent="0.2">
      <c r="J110" s="1"/>
    </row>
    <row r="111" spans="10:10" x14ac:dyDescent="0.2">
      <c r="J111" s="1"/>
    </row>
    <row r="112" spans="10:10" x14ac:dyDescent="0.2">
      <c r="J112" s="1"/>
    </row>
    <row r="113" spans="10:10" x14ac:dyDescent="0.2">
      <c r="J113" s="1"/>
    </row>
    <row r="114" spans="10:10" x14ac:dyDescent="0.2">
      <c r="J114" s="1"/>
    </row>
    <row r="115" spans="10:10" x14ac:dyDescent="0.2">
      <c r="J115" s="1"/>
    </row>
    <row r="116" spans="10:10" x14ac:dyDescent="0.2">
      <c r="J116" s="1"/>
    </row>
    <row r="117" spans="10:10" x14ac:dyDescent="0.2">
      <c r="J117" s="1"/>
    </row>
    <row r="118" spans="10:10" x14ac:dyDescent="0.2">
      <c r="J118" s="1"/>
    </row>
    <row r="119" spans="10:10" x14ac:dyDescent="0.2">
      <c r="J119" s="1"/>
    </row>
    <row r="120" spans="10:10" x14ac:dyDescent="0.2">
      <c r="J120" s="1"/>
    </row>
    <row r="121" spans="10:10" x14ac:dyDescent="0.2">
      <c r="J121" s="1"/>
    </row>
    <row r="122" spans="10:10" x14ac:dyDescent="0.2">
      <c r="J122" s="1"/>
    </row>
    <row r="123" spans="10:10" x14ac:dyDescent="0.2">
      <c r="J123" s="1"/>
    </row>
    <row r="124" spans="10:10" x14ac:dyDescent="0.2">
      <c r="J124" s="1"/>
    </row>
    <row r="125" spans="10:10" x14ac:dyDescent="0.2">
      <c r="J125" s="1"/>
    </row>
    <row r="126" spans="10:10" x14ac:dyDescent="0.2">
      <c r="J126" s="1"/>
    </row>
    <row r="127" spans="10:10" x14ac:dyDescent="0.2">
      <c r="J127" s="1"/>
    </row>
    <row r="128" spans="10:10" x14ac:dyDescent="0.2">
      <c r="J128" s="1"/>
    </row>
    <row r="129" spans="10:10" x14ac:dyDescent="0.2">
      <c r="J129" s="1"/>
    </row>
    <row r="130" spans="10:10" x14ac:dyDescent="0.2">
      <c r="J130" s="1"/>
    </row>
    <row r="131" spans="10:10" x14ac:dyDescent="0.2">
      <c r="J131" s="1"/>
    </row>
    <row r="132" spans="10:10" x14ac:dyDescent="0.2">
      <c r="J132" s="1"/>
    </row>
    <row r="133" spans="10:10" x14ac:dyDescent="0.2">
      <c r="J133" s="1"/>
    </row>
    <row r="134" spans="10:10" x14ac:dyDescent="0.2">
      <c r="J134" s="1"/>
    </row>
    <row r="135" spans="10:10" x14ac:dyDescent="0.2">
      <c r="J135" s="1"/>
    </row>
    <row r="136" spans="10:10" x14ac:dyDescent="0.2">
      <c r="J136" s="1"/>
    </row>
    <row r="137" spans="10:10" x14ac:dyDescent="0.2">
      <c r="J137" s="1"/>
    </row>
    <row r="138" spans="10:10" x14ac:dyDescent="0.2">
      <c r="J138" s="1"/>
    </row>
    <row r="140" spans="10:10" x14ac:dyDescent="0.2">
      <c r="J140" s="1"/>
    </row>
    <row r="142" spans="10:10" x14ac:dyDescent="0.2">
      <c r="J142" s="1"/>
    </row>
    <row r="144" spans="10:10" x14ac:dyDescent="0.2">
      <c r="J144" s="1"/>
    </row>
    <row r="145" spans="10:10" x14ac:dyDescent="0.2">
      <c r="J145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6" spans="10:10" x14ac:dyDescent="0.2">
      <c r="J186" s="1"/>
    </row>
    <row r="192" spans="10:10" x14ac:dyDescent="0.2">
      <c r="J192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6" spans="10:10" x14ac:dyDescent="0.2">
      <c r="J226" s="1"/>
    </row>
    <row r="227" spans="10:10" x14ac:dyDescent="0.2">
      <c r="J227" s="1"/>
    </row>
    <row r="228" spans="10:10" x14ac:dyDescent="0.2">
      <c r="J228" s="1"/>
    </row>
    <row r="229" spans="10:10" x14ac:dyDescent="0.2">
      <c r="J229" s="1"/>
    </row>
    <row r="230" spans="10:10" x14ac:dyDescent="0.2">
      <c r="J230" s="1"/>
    </row>
    <row r="231" spans="10:10" x14ac:dyDescent="0.2">
      <c r="J231" s="1"/>
    </row>
    <row r="232" spans="10:10" x14ac:dyDescent="0.2">
      <c r="J232" s="1"/>
    </row>
    <row r="233" spans="10:10" x14ac:dyDescent="0.2">
      <c r="J233" s="1"/>
    </row>
    <row r="234" spans="10:10" x14ac:dyDescent="0.2">
      <c r="J234" s="1"/>
    </row>
    <row r="235" spans="10:10" x14ac:dyDescent="0.2">
      <c r="J235" s="1"/>
    </row>
    <row r="236" spans="10:10" x14ac:dyDescent="0.2">
      <c r="J236" s="1"/>
    </row>
    <row r="237" spans="10:10" x14ac:dyDescent="0.2">
      <c r="J237" s="1"/>
    </row>
    <row r="238" spans="10:10" x14ac:dyDescent="0.2">
      <c r="J238" s="1"/>
    </row>
    <row r="239" spans="10:10" x14ac:dyDescent="0.2">
      <c r="J239" s="1"/>
    </row>
    <row r="240" spans="10:10" x14ac:dyDescent="0.2">
      <c r="J240" s="1"/>
    </row>
    <row r="241" spans="10:10" x14ac:dyDescent="0.2">
      <c r="J241" s="1"/>
    </row>
    <row r="242" spans="10:10" x14ac:dyDescent="0.2">
      <c r="J242" s="1"/>
    </row>
    <row r="243" spans="10:10" x14ac:dyDescent="0.2">
      <c r="J243" s="1"/>
    </row>
    <row r="244" spans="10:10" x14ac:dyDescent="0.2">
      <c r="J244" s="1"/>
    </row>
    <row r="245" spans="10:10" x14ac:dyDescent="0.2">
      <c r="J245" s="1"/>
    </row>
    <row r="246" spans="10:10" x14ac:dyDescent="0.2">
      <c r="J246" s="1"/>
    </row>
    <row r="247" spans="10:10" x14ac:dyDescent="0.2">
      <c r="J247" s="1"/>
    </row>
    <row r="248" spans="10:10" x14ac:dyDescent="0.2">
      <c r="J248" s="1"/>
    </row>
    <row r="249" spans="10:10" x14ac:dyDescent="0.2">
      <c r="J249" s="1"/>
    </row>
    <row r="250" spans="10:10" x14ac:dyDescent="0.2">
      <c r="J250" s="1"/>
    </row>
    <row r="251" spans="10:10" x14ac:dyDescent="0.2">
      <c r="J251" s="1"/>
    </row>
    <row r="252" spans="10:10" x14ac:dyDescent="0.2">
      <c r="J252" s="1"/>
    </row>
    <row r="253" spans="10:10" x14ac:dyDescent="0.2">
      <c r="J25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topLeftCell="A28" workbookViewId="0">
      <selection activeCell="C70" sqref="C70"/>
    </sheetView>
  </sheetViews>
  <sheetFormatPr defaultRowHeight="12.75" x14ac:dyDescent="0.2"/>
  <cols>
    <col min="1" max="1" width="13.7109375" bestFit="1" customWidth="1"/>
    <col min="2" max="2" width="10.140625" bestFit="1" customWidth="1"/>
    <col min="3" max="3" width="10.28515625" bestFit="1" customWidth="1"/>
    <col min="4" max="8" width="10.140625" bestFit="1" customWidth="1"/>
    <col min="9" max="9" width="10.42578125" customWidth="1"/>
    <col min="10" max="13" width="10.140625" bestFit="1" customWidth="1"/>
    <col min="14" max="14" width="11.140625" bestFit="1" customWidth="1"/>
    <col min="17" max="17" width="11.140625" style="21" bestFit="1" customWidth="1"/>
  </cols>
  <sheetData>
    <row r="1" spans="1:17" x14ac:dyDescent="0.2">
      <c r="A1" t="s">
        <v>63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2013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">
      <c r="A7" s="2" t="s">
        <v>1</v>
      </c>
      <c r="B7" s="23">
        <v>19579900</v>
      </c>
      <c r="C7" s="23">
        <v>19394071</v>
      </c>
      <c r="D7" s="23">
        <v>14860848</v>
      </c>
      <c r="E7" s="23">
        <v>18553527</v>
      </c>
      <c r="F7" s="23">
        <v>23315123</v>
      </c>
      <c r="G7" s="23">
        <v>19840200</v>
      </c>
      <c r="H7" s="23">
        <v>16788578</v>
      </c>
      <c r="I7" s="23">
        <v>15880771</v>
      </c>
      <c r="J7" s="23">
        <v>15897614</v>
      </c>
      <c r="K7" s="23">
        <v>22643872</v>
      </c>
      <c r="L7" s="23">
        <v>20350281</v>
      </c>
      <c r="M7" s="23">
        <v>13462754</v>
      </c>
      <c r="N7" s="23">
        <f>SUM(B7:M7)</f>
        <v>220567539</v>
      </c>
    </row>
    <row r="8" spans="1:17" x14ac:dyDescent="0.2">
      <c r="A8" s="4" t="s">
        <v>15</v>
      </c>
      <c r="B8" s="2"/>
      <c r="C8" s="2"/>
      <c r="D8" s="23">
        <f>SUM(B7:D7)</f>
        <v>53834819</v>
      </c>
      <c r="E8" s="23"/>
      <c r="F8" s="23"/>
      <c r="G8" s="23">
        <f>SUM(E7:G7)</f>
        <v>61708850</v>
      </c>
      <c r="H8" s="23"/>
      <c r="I8" s="23"/>
      <c r="J8" s="23">
        <f>SUM(H7:J7)</f>
        <v>48566963</v>
      </c>
      <c r="K8" s="23"/>
      <c r="L8" s="23"/>
      <c r="M8" s="23">
        <f>SUM(K7:M7)</f>
        <v>56456907</v>
      </c>
      <c r="N8" s="23">
        <f>(M8+J8+G8+D8)</f>
        <v>220567539</v>
      </c>
    </row>
    <row r="9" spans="1:17" x14ac:dyDescent="0.2">
      <c r="I9" s="1"/>
      <c r="J9" s="1"/>
      <c r="P9" t="s">
        <v>68</v>
      </c>
      <c r="Q9" s="21">
        <f>(N7+N13)</f>
        <v>351214983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2013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">
      <c r="A13" s="2" t="s">
        <v>1</v>
      </c>
      <c r="B13" s="23">
        <v>16527952</v>
      </c>
      <c r="C13" s="23">
        <v>20608154</v>
      </c>
      <c r="D13" s="23">
        <v>16390009</v>
      </c>
      <c r="E13" s="23">
        <v>6432931</v>
      </c>
      <c r="F13" s="23">
        <v>9721910</v>
      </c>
      <c r="G13" s="23">
        <v>4496417</v>
      </c>
      <c r="H13" s="23">
        <v>11606643</v>
      </c>
      <c r="I13" s="23">
        <v>6643385</v>
      </c>
      <c r="J13" s="23">
        <v>6999095</v>
      </c>
      <c r="K13" s="23">
        <v>11159064</v>
      </c>
      <c r="L13" s="23">
        <v>9217623</v>
      </c>
      <c r="M13" s="23">
        <v>10844261</v>
      </c>
      <c r="N13" s="23">
        <f>SUM(B13:M13)</f>
        <v>130647444</v>
      </c>
    </row>
    <row r="14" spans="1:17" x14ac:dyDescent="0.2">
      <c r="A14" s="4" t="s">
        <v>15</v>
      </c>
      <c r="B14" s="23"/>
      <c r="C14" s="23"/>
      <c r="D14" s="23">
        <f>SUM(B13:D13)</f>
        <v>53526115</v>
      </c>
      <c r="E14" s="23"/>
      <c r="F14" s="23"/>
      <c r="G14" s="23">
        <f>SUM(E13:G13)</f>
        <v>20651258</v>
      </c>
      <c r="H14" s="23"/>
      <c r="I14" s="23"/>
      <c r="J14" s="23">
        <f>SUM(H13:J13)</f>
        <v>25249123</v>
      </c>
      <c r="K14" s="23"/>
      <c r="L14" s="23"/>
      <c r="M14" s="23">
        <f>SUM(K13:M13)</f>
        <v>31220948</v>
      </c>
      <c r="N14" s="23">
        <f>(M14+J14+G14+D14)</f>
        <v>130647444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2014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">
      <c r="A20" s="2" t="s">
        <v>1</v>
      </c>
      <c r="B20" s="23">
        <v>25822582</v>
      </c>
      <c r="C20" s="23">
        <v>22534049</v>
      </c>
      <c r="D20" s="23">
        <v>19022488</v>
      </c>
      <c r="E20" s="23">
        <v>19908420</v>
      </c>
      <c r="F20" s="23">
        <v>21435894</v>
      </c>
      <c r="G20" s="23">
        <v>18024795</v>
      </c>
      <c r="H20" s="23">
        <v>19814459</v>
      </c>
      <c r="I20" s="23">
        <v>21207262</v>
      </c>
      <c r="J20" s="23">
        <v>20719930</v>
      </c>
      <c r="K20" s="23">
        <v>19795827</v>
      </c>
      <c r="L20" s="23">
        <v>16679299</v>
      </c>
      <c r="M20" s="23">
        <v>16596353</v>
      </c>
      <c r="N20" s="23">
        <f>SUM(B20:M20)</f>
        <v>241561358</v>
      </c>
    </row>
    <row r="21" spans="1:17" x14ac:dyDescent="0.2">
      <c r="A21" s="4" t="s">
        <v>15</v>
      </c>
      <c r="B21" s="23"/>
      <c r="C21" s="23"/>
      <c r="D21" s="23">
        <f>SUM(B20:D20)</f>
        <v>67379119</v>
      </c>
      <c r="E21" s="23"/>
      <c r="F21" s="23"/>
      <c r="G21" s="23">
        <f>SUM(E20:G20)</f>
        <v>59369109</v>
      </c>
      <c r="H21" s="23"/>
      <c r="I21" s="23"/>
      <c r="J21" s="23">
        <f>SUM(H20:J20)</f>
        <v>61741651</v>
      </c>
      <c r="K21" s="23"/>
      <c r="L21" s="23"/>
      <c r="M21" s="23">
        <f>SUM(K20:M20)</f>
        <v>53071479</v>
      </c>
      <c r="N21" s="23">
        <f>(M21+J21+G21+D21)</f>
        <v>241561358</v>
      </c>
    </row>
    <row r="22" spans="1:17" x14ac:dyDescent="0.2">
      <c r="I22" s="1"/>
      <c r="J22" s="1"/>
      <c r="P22" t="s">
        <v>69</v>
      </c>
      <c r="Q22" s="21">
        <f>(N20+N26)</f>
        <v>435926232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2014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">
      <c r="A26" s="2" t="s">
        <v>1</v>
      </c>
      <c r="B26" s="23">
        <v>17459301</v>
      </c>
      <c r="C26" s="23">
        <v>27197748</v>
      </c>
      <c r="D26" s="23">
        <v>8879348</v>
      </c>
      <c r="E26" s="23">
        <v>21038802</v>
      </c>
      <c r="F26" s="23">
        <v>16516588</v>
      </c>
      <c r="G26" s="23">
        <v>24803403</v>
      </c>
      <c r="H26" s="23">
        <v>7796590</v>
      </c>
      <c r="I26" s="23">
        <v>13854916</v>
      </c>
      <c r="J26" s="23">
        <v>22970313</v>
      </c>
      <c r="K26" s="23">
        <v>19549195</v>
      </c>
      <c r="L26" s="23">
        <v>7883056</v>
      </c>
      <c r="M26" s="23">
        <v>6415614</v>
      </c>
      <c r="N26" s="23">
        <f>SUM(B26:M26)</f>
        <v>194364874</v>
      </c>
    </row>
    <row r="27" spans="1:17" x14ac:dyDescent="0.2">
      <c r="A27" s="4" t="s">
        <v>15</v>
      </c>
      <c r="B27" s="2"/>
      <c r="C27" s="23"/>
      <c r="D27" s="23">
        <f>SUM(B26:D26)</f>
        <v>53536397</v>
      </c>
      <c r="E27" s="23"/>
      <c r="F27" s="23"/>
      <c r="G27" s="23">
        <f>SUM(E26:G26)</f>
        <v>62358793</v>
      </c>
      <c r="H27" s="23"/>
      <c r="I27" s="23"/>
      <c r="J27" s="23">
        <f>SUM(H26:J26)</f>
        <v>44621819</v>
      </c>
      <c r="K27" s="23"/>
      <c r="L27" s="23"/>
      <c r="M27" s="23">
        <f>SUM(K26:M26)</f>
        <v>33847865</v>
      </c>
      <c r="N27" s="23">
        <f>(M27+J27+G27+D27)</f>
        <v>194364874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2015</v>
      </c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  <c r="N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2" t="s">
        <v>9</v>
      </c>
      <c r="I32" s="3" t="s">
        <v>10</v>
      </c>
      <c r="J32" s="2" t="s">
        <v>11</v>
      </c>
      <c r="K32" s="2" t="s">
        <v>12</v>
      </c>
      <c r="L32" s="2" t="s">
        <v>13</v>
      </c>
      <c r="M32" s="2" t="s">
        <v>14</v>
      </c>
      <c r="N32" s="4" t="s">
        <v>16</v>
      </c>
    </row>
    <row r="33" spans="1:17" x14ac:dyDescent="0.2">
      <c r="A33" s="2" t="s">
        <v>1</v>
      </c>
      <c r="B33" s="23">
        <v>18842814</v>
      </c>
      <c r="C33" s="23">
        <v>21641642</v>
      </c>
      <c r="D33" s="23">
        <v>20510187</v>
      </c>
      <c r="E33" s="23">
        <v>19651477</v>
      </c>
      <c r="F33" s="23">
        <v>21489362</v>
      </c>
      <c r="G33" s="23">
        <v>19338110</v>
      </c>
      <c r="H33" s="23">
        <v>19997876</v>
      </c>
      <c r="I33" s="23">
        <v>19427038</v>
      </c>
      <c r="J33" s="23">
        <v>18144447</v>
      </c>
      <c r="K33" s="23">
        <v>21826218</v>
      </c>
      <c r="L33" s="23">
        <v>18879459</v>
      </c>
      <c r="M33" s="23">
        <v>12875885</v>
      </c>
      <c r="N33" s="23">
        <f>SUM(B33:M33)</f>
        <v>232624515</v>
      </c>
    </row>
    <row r="34" spans="1:17" x14ac:dyDescent="0.2">
      <c r="A34" s="4" t="s">
        <v>15</v>
      </c>
      <c r="B34" s="2"/>
      <c r="C34" s="23"/>
      <c r="D34" s="23">
        <f>SUM(B33:D33)</f>
        <v>60994643</v>
      </c>
      <c r="E34" s="23"/>
      <c r="F34" s="23"/>
      <c r="G34" s="23">
        <f>SUM(E33:G33)</f>
        <v>60478949</v>
      </c>
      <c r="H34" s="23"/>
      <c r="I34" s="23"/>
      <c r="J34" s="23">
        <f>SUM(H33:J33)</f>
        <v>57569361</v>
      </c>
      <c r="K34" s="23"/>
      <c r="L34" s="23"/>
      <c r="M34" s="23">
        <f>SUM(K33:M33)</f>
        <v>53581562</v>
      </c>
      <c r="N34" s="23">
        <f>(M34+J34+G34+D34)</f>
        <v>232624515</v>
      </c>
    </row>
    <row r="35" spans="1:17" x14ac:dyDescent="0.2">
      <c r="I35" s="1"/>
      <c r="J35" s="1"/>
      <c r="P35" t="s">
        <v>70</v>
      </c>
      <c r="Q35" s="21">
        <f>(N33+N39)</f>
        <v>404186355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2015</v>
      </c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  <c r="N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2" t="s">
        <v>9</v>
      </c>
      <c r="I38" s="3" t="s">
        <v>10</v>
      </c>
      <c r="J38" s="2" t="s">
        <v>11</v>
      </c>
      <c r="K38" s="2" t="s">
        <v>12</v>
      </c>
      <c r="L38" s="2" t="s">
        <v>13</v>
      </c>
      <c r="M38" s="2" t="s">
        <v>14</v>
      </c>
      <c r="N38" s="4" t="s">
        <v>16</v>
      </c>
    </row>
    <row r="39" spans="1:17" x14ac:dyDescent="0.2">
      <c r="A39" s="2" t="s">
        <v>1</v>
      </c>
      <c r="B39" s="23">
        <v>8960788</v>
      </c>
      <c r="C39" s="23">
        <v>15925868</v>
      </c>
      <c r="D39" s="23">
        <v>13977599</v>
      </c>
      <c r="E39" s="23">
        <v>7490289</v>
      </c>
      <c r="F39" s="23">
        <v>8053283</v>
      </c>
      <c r="G39" s="23">
        <v>20696772</v>
      </c>
      <c r="H39" s="23">
        <v>13845077</v>
      </c>
      <c r="I39" s="23">
        <v>10905740</v>
      </c>
      <c r="J39" s="23">
        <v>15790989</v>
      </c>
      <c r="K39" s="23">
        <v>18136012</v>
      </c>
      <c r="L39" s="23">
        <v>16888331</v>
      </c>
      <c r="M39" s="23">
        <v>20891092</v>
      </c>
      <c r="N39" s="23">
        <f>SUM(B39:M39)</f>
        <v>171561840</v>
      </c>
    </row>
    <row r="40" spans="1:17" x14ac:dyDescent="0.2">
      <c r="A40" s="4" t="s">
        <v>15</v>
      </c>
      <c r="B40" s="2"/>
      <c r="C40" s="23"/>
      <c r="D40" s="23">
        <f>SUM(B39:D39)</f>
        <v>38864255</v>
      </c>
      <c r="E40" s="23"/>
      <c r="F40" s="23"/>
      <c r="G40" s="23">
        <f>SUM(E39:G39)</f>
        <v>36240344</v>
      </c>
      <c r="H40" s="23"/>
      <c r="I40" s="23"/>
      <c r="J40" s="23">
        <f>SUM(H39:J39)</f>
        <v>40541806</v>
      </c>
      <c r="K40" s="23"/>
      <c r="L40" s="23"/>
      <c r="M40" s="23">
        <f>SUM(K39:M39)</f>
        <v>55915435</v>
      </c>
      <c r="N40" s="23">
        <f>(M40+J40+G40+D40)</f>
        <v>171561840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B43" t="s">
        <v>17</v>
      </c>
      <c r="I43" s="1"/>
    </row>
    <row r="44" spans="1:17" x14ac:dyDescent="0.2">
      <c r="A44" s="2" t="s">
        <v>0</v>
      </c>
      <c r="B44" s="2">
        <v>2016</v>
      </c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  <c r="N44" s="2"/>
    </row>
    <row r="45" spans="1:17" x14ac:dyDescent="0.2">
      <c r="A45" s="2" t="s">
        <v>2</v>
      </c>
      <c r="B45" s="2" t="s">
        <v>4</v>
      </c>
      <c r="C45" s="2" t="s">
        <v>5</v>
      </c>
      <c r="D45" s="2" t="s">
        <v>6</v>
      </c>
      <c r="E45" s="2" t="s">
        <v>7</v>
      </c>
      <c r="F45" s="2" t="s">
        <v>3</v>
      </c>
      <c r="G45" s="2" t="s">
        <v>8</v>
      </c>
      <c r="H45" s="2" t="s">
        <v>9</v>
      </c>
      <c r="I45" s="3" t="s">
        <v>10</v>
      </c>
      <c r="J45" s="2" t="s">
        <v>11</v>
      </c>
      <c r="K45" s="2" t="s">
        <v>12</v>
      </c>
      <c r="L45" s="2" t="s">
        <v>13</v>
      </c>
      <c r="M45" s="2" t="s">
        <v>14</v>
      </c>
      <c r="N45" s="4" t="s">
        <v>16</v>
      </c>
    </row>
    <row r="46" spans="1:17" x14ac:dyDescent="0.2">
      <c r="A46" s="2" t="s">
        <v>1</v>
      </c>
      <c r="B46" s="23">
        <v>18365652</v>
      </c>
      <c r="C46" s="23">
        <v>20543246</v>
      </c>
      <c r="D46" s="23">
        <v>20755980</v>
      </c>
      <c r="E46" s="23">
        <v>22023534</v>
      </c>
      <c r="F46" s="23">
        <v>20062460</v>
      </c>
      <c r="G46" s="23">
        <v>22397573</v>
      </c>
      <c r="H46" s="23">
        <v>23662545</v>
      </c>
      <c r="I46" s="23">
        <v>29521986</v>
      </c>
      <c r="J46" s="23">
        <v>19344317</v>
      </c>
      <c r="K46" s="23">
        <v>22756221</v>
      </c>
      <c r="L46" s="23">
        <v>24076950</v>
      </c>
      <c r="M46" s="23">
        <v>17226827</v>
      </c>
      <c r="N46" s="23">
        <f>SUM(B46:M46)</f>
        <v>260737291</v>
      </c>
    </row>
    <row r="47" spans="1:17" x14ac:dyDescent="0.2">
      <c r="A47" s="4" t="s">
        <v>15</v>
      </c>
      <c r="B47" s="23"/>
      <c r="C47" s="23"/>
      <c r="D47" s="23">
        <f>SUM(B46:D46)</f>
        <v>59664878</v>
      </c>
      <c r="E47" s="23"/>
      <c r="F47" s="23"/>
      <c r="G47" s="23">
        <f>SUM(E46:G46)</f>
        <v>64483567</v>
      </c>
      <c r="H47" s="23"/>
      <c r="I47" s="23"/>
      <c r="J47" s="23">
        <f>SUM(H46:J46)</f>
        <v>72528848</v>
      </c>
      <c r="K47" s="23"/>
      <c r="L47" s="23"/>
      <c r="M47" s="23">
        <f>SUM(K46:M46)</f>
        <v>64059998</v>
      </c>
      <c r="N47" s="23">
        <f>(M47+J47+G47+D47)</f>
        <v>260737291</v>
      </c>
    </row>
    <row r="48" spans="1:17" x14ac:dyDescent="0.2">
      <c r="I48" s="1"/>
      <c r="J48" s="1"/>
      <c r="P48" t="s">
        <v>71</v>
      </c>
      <c r="Q48" s="21">
        <f>(N46+N52)</f>
        <v>387483709</v>
      </c>
    </row>
    <row r="49" spans="1:17" x14ac:dyDescent="0.2">
      <c r="B49" t="s">
        <v>18</v>
      </c>
      <c r="I49" s="1"/>
    </row>
    <row r="50" spans="1:17" x14ac:dyDescent="0.2">
      <c r="A50" s="2" t="s">
        <v>0</v>
      </c>
      <c r="B50" s="2">
        <v>2016</v>
      </c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  <c r="N50" s="2"/>
    </row>
    <row r="51" spans="1:17" x14ac:dyDescent="0.2">
      <c r="A51" s="2" t="s">
        <v>2</v>
      </c>
      <c r="B51" s="2" t="s">
        <v>4</v>
      </c>
      <c r="C51" s="2" t="s">
        <v>5</v>
      </c>
      <c r="D51" s="2" t="s">
        <v>6</v>
      </c>
      <c r="E51" s="2" t="s">
        <v>7</v>
      </c>
      <c r="F51" s="2" t="s">
        <v>3</v>
      </c>
      <c r="G51" s="2" t="s">
        <v>8</v>
      </c>
      <c r="H51" s="2" t="s">
        <v>9</v>
      </c>
      <c r="I51" s="3" t="s">
        <v>10</v>
      </c>
      <c r="J51" s="2" t="s">
        <v>11</v>
      </c>
      <c r="K51" s="2" t="s">
        <v>12</v>
      </c>
      <c r="L51" s="2" t="s">
        <v>13</v>
      </c>
      <c r="M51" s="2" t="s">
        <v>14</v>
      </c>
      <c r="N51" s="4" t="s">
        <v>16</v>
      </c>
    </row>
    <row r="52" spans="1:17" x14ac:dyDescent="0.2">
      <c r="A52" s="2" t="s">
        <v>1</v>
      </c>
      <c r="B52" s="23">
        <v>12123524</v>
      </c>
      <c r="C52" s="23">
        <v>7255874</v>
      </c>
      <c r="D52" s="23">
        <v>6503597</v>
      </c>
      <c r="E52" s="23">
        <v>7685546</v>
      </c>
      <c r="F52" s="23">
        <v>6608702</v>
      </c>
      <c r="G52" s="23">
        <v>4000626</v>
      </c>
      <c r="H52" s="23">
        <v>4185769</v>
      </c>
      <c r="I52" s="23">
        <v>14810038</v>
      </c>
      <c r="J52" s="23">
        <v>26891623</v>
      </c>
      <c r="K52" s="23">
        <v>6332429</v>
      </c>
      <c r="L52" s="23">
        <v>16932745</v>
      </c>
      <c r="M52" s="23">
        <v>13415945</v>
      </c>
      <c r="N52" s="23">
        <f>SUM(B52:M52)</f>
        <v>126746418</v>
      </c>
    </row>
    <row r="53" spans="1:17" x14ac:dyDescent="0.2">
      <c r="A53" s="4" t="s">
        <v>15</v>
      </c>
      <c r="B53" s="23"/>
      <c r="C53" s="23"/>
      <c r="D53" s="23">
        <f>SUM(B52:D52)</f>
        <v>25882995</v>
      </c>
      <c r="E53" s="23"/>
      <c r="F53" s="23"/>
      <c r="G53" s="23">
        <f>SUM(E52:G52)</f>
        <v>18294874</v>
      </c>
      <c r="H53" s="23"/>
      <c r="I53" s="23"/>
      <c r="J53" s="23">
        <f>SUM(H52:J52)</f>
        <v>45887430</v>
      </c>
      <c r="K53" s="23"/>
      <c r="L53" s="23"/>
      <c r="M53" s="23">
        <f>SUM(K52:M52)</f>
        <v>36681119</v>
      </c>
      <c r="N53" s="23">
        <f>(M53+J53+G53+D53)</f>
        <v>126746418</v>
      </c>
    </row>
    <row r="54" spans="1:17" x14ac:dyDescent="0.2">
      <c r="I54" s="1"/>
      <c r="J54" s="1"/>
    </row>
    <row r="55" spans="1:17" x14ac:dyDescent="0.2">
      <c r="I55" s="1"/>
      <c r="J55" s="1"/>
    </row>
    <row r="56" spans="1:17" x14ac:dyDescent="0.2">
      <c r="B56" t="s">
        <v>17</v>
      </c>
      <c r="I56" s="1"/>
    </row>
    <row r="57" spans="1:17" x14ac:dyDescent="0.2">
      <c r="A57" s="2" t="s">
        <v>0</v>
      </c>
      <c r="B57" s="2">
        <v>2017</v>
      </c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  <c r="N57" s="2"/>
    </row>
    <row r="58" spans="1:17" x14ac:dyDescent="0.2">
      <c r="A58" s="2" t="s">
        <v>2</v>
      </c>
      <c r="B58" s="2" t="s">
        <v>4</v>
      </c>
      <c r="C58" s="2" t="s">
        <v>5</v>
      </c>
      <c r="D58" s="2" t="s">
        <v>6</v>
      </c>
      <c r="E58" s="2" t="s">
        <v>7</v>
      </c>
      <c r="F58" s="2" t="s">
        <v>3</v>
      </c>
      <c r="G58" s="2" t="s">
        <v>8</v>
      </c>
      <c r="H58" s="2" t="s">
        <v>9</v>
      </c>
      <c r="I58" s="3" t="s">
        <v>10</v>
      </c>
      <c r="J58" s="2" t="s">
        <v>11</v>
      </c>
      <c r="K58" s="2" t="s">
        <v>12</v>
      </c>
      <c r="L58" s="2" t="s">
        <v>13</v>
      </c>
      <c r="M58" s="2" t="s">
        <v>14</v>
      </c>
      <c r="N58" s="4" t="s">
        <v>16</v>
      </c>
    </row>
    <row r="59" spans="1:17" x14ac:dyDescent="0.2">
      <c r="A59" s="2" t="s">
        <v>1</v>
      </c>
      <c r="B59" s="23">
        <v>18215347</v>
      </c>
      <c r="C59" s="23">
        <v>16603912</v>
      </c>
      <c r="D59" s="23">
        <v>17419905</v>
      </c>
      <c r="E59" s="23">
        <v>18251070</v>
      </c>
      <c r="F59" s="23">
        <v>18725524</v>
      </c>
      <c r="G59" s="23">
        <v>16477836</v>
      </c>
      <c r="H59" s="23">
        <v>19896636</v>
      </c>
      <c r="I59" s="23">
        <v>29108023</v>
      </c>
      <c r="J59" s="23">
        <v>18182149</v>
      </c>
      <c r="K59" s="23">
        <v>21583599</v>
      </c>
      <c r="L59" s="23">
        <v>19438324</v>
      </c>
      <c r="M59" s="23">
        <v>46772071</v>
      </c>
      <c r="N59" s="23">
        <f>SUM(B59:M59)</f>
        <v>260674396</v>
      </c>
    </row>
    <row r="60" spans="1:17" x14ac:dyDescent="0.2">
      <c r="A60" s="4" t="s">
        <v>15</v>
      </c>
      <c r="B60" s="23"/>
      <c r="C60" s="23"/>
      <c r="D60" s="23">
        <f>SUM(B59:D59)</f>
        <v>52239164</v>
      </c>
      <c r="E60" s="23"/>
      <c r="F60" s="23"/>
      <c r="G60" s="23">
        <f>SUM(E59:G59)</f>
        <v>53454430</v>
      </c>
      <c r="H60" s="23"/>
      <c r="I60" s="23"/>
      <c r="J60" s="23">
        <f>SUM(H59:J59)</f>
        <v>67186808</v>
      </c>
      <c r="K60" s="23"/>
      <c r="L60" s="23"/>
      <c r="M60" s="23">
        <f>SUM(K59:M59)</f>
        <v>87793994</v>
      </c>
      <c r="N60" s="23">
        <f>(M60+J60+G60+D60)</f>
        <v>260674396</v>
      </c>
    </row>
    <row r="61" spans="1:17" x14ac:dyDescent="0.2">
      <c r="I61" s="1"/>
      <c r="J61" s="1"/>
      <c r="P61" t="s">
        <v>72</v>
      </c>
      <c r="Q61" s="21">
        <f>(N59+N65)</f>
        <v>425886048</v>
      </c>
    </row>
    <row r="62" spans="1:17" x14ac:dyDescent="0.2">
      <c r="B62" t="s">
        <v>18</v>
      </c>
      <c r="I62" s="1"/>
    </row>
    <row r="63" spans="1:17" x14ac:dyDescent="0.2">
      <c r="A63" s="2" t="s">
        <v>0</v>
      </c>
      <c r="B63" s="2">
        <v>2017</v>
      </c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  <c r="N63" s="2"/>
    </row>
    <row r="64" spans="1:17" x14ac:dyDescent="0.2">
      <c r="A64" s="2" t="s">
        <v>2</v>
      </c>
      <c r="B64" s="2" t="s">
        <v>4</v>
      </c>
      <c r="C64" s="2" t="s">
        <v>5</v>
      </c>
      <c r="D64" s="2" t="s">
        <v>6</v>
      </c>
      <c r="E64" s="2" t="s">
        <v>7</v>
      </c>
      <c r="F64" s="2" t="s">
        <v>3</v>
      </c>
      <c r="G64" s="2" t="s">
        <v>8</v>
      </c>
      <c r="H64" s="2" t="s">
        <v>9</v>
      </c>
      <c r="I64" s="3" t="s">
        <v>10</v>
      </c>
      <c r="J64" s="2" t="s">
        <v>11</v>
      </c>
      <c r="K64" s="2" t="s">
        <v>12</v>
      </c>
      <c r="L64" s="2" t="s">
        <v>13</v>
      </c>
      <c r="M64" s="2" t="s">
        <v>14</v>
      </c>
      <c r="N64" s="4" t="s">
        <v>16</v>
      </c>
    </row>
    <row r="65" spans="1:14" x14ac:dyDescent="0.2">
      <c r="A65" s="2" t="s">
        <v>1</v>
      </c>
      <c r="B65" s="23">
        <v>3572148</v>
      </c>
      <c r="C65" s="23">
        <v>18335595</v>
      </c>
      <c r="D65" s="23">
        <v>14386111</v>
      </c>
      <c r="E65" s="23">
        <v>21023592</v>
      </c>
      <c r="F65" s="23">
        <v>13969083</v>
      </c>
      <c r="G65" s="23">
        <v>15005828</v>
      </c>
      <c r="H65" s="23">
        <v>6986176</v>
      </c>
      <c r="I65" s="23">
        <v>11772977</v>
      </c>
      <c r="J65" s="23">
        <v>12990411</v>
      </c>
      <c r="K65" s="23">
        <v>22115753</v>
      </c>
      <c r="L65" s="23">
        <v>15071944</v>
      </c>
      <c r="M65" s="23">
        <v>9982034</v>
      </c>
      <c r="N65" s="23">
        <f>SUM(B65:M65)</f>
        <v>165211652</v>
      </c>
    </row>
    <row r="66" spans="1:14" x14ac:dyDescent="0.2">
      <c r="A66" s="4" t="s">
        <v>15</v>
      </c>
      <c r="B66" s="23"/>
      <c r="C66" s="23"/>
      <c r="D66" s="23">
        <f>SUM(B65:D65)</f>
        <v>36293854</v>
      </c>
      <c r="E66" s="23"/>
      <c r="F66" s="23"/>
      <c r="G66" s="23">
        <f>SUM(E65:G65)</f>
        <v>49998503</v>
      </c>
      <c r="H66" s="23"/>
      <c r="I66" s="23"/>
      <c r="J66" s="23">
        <f>SUM(H65:J65)</f>
        <v>31749564</v>
      </c>
      <c r="K66" s="23"/>
      <c r="L66" s="23"/>
      <c r="M66" s="23">
        <f>SUM(K65:M65)</f>
        <v>47169731</v>
      </c>
      <c r="N66" s="23">
        <f>(M66+J66+G66+D66)</f>
        <v>165211652</v>
      </c>
    </row>
    <row r="67" spans="1:14" x14ac:dyDescent="0.2">
      <c r="I67" s="1"/>
      <c r="J67" s="1"/>
    </row>
    <row r="68" spans="1:14" x14ac:dyDescent="0.2">
      <c r="I68" s="1"/>
      <c r="J68" s="1"/>
    </row>
    <row r="69" spans="1:14" x14ac:dyDescent="0.2">
      <c r="I69" s="1"/>
      <c r="J69" s="1"/>
    </row>
    <row r="70" spans="1:14" x14ac:dyDescent="0.2">
      <c r="I70" s="1"/>
      <c r="J70" s="1"/>
    </row>
    <row r="71" spans="1:14" x14ac:dyDescent="0.2">
      <c r="I71" s="1"/>
      <c r="J71" s="1"/>
    </row>
    <row r="72" spans="1:14" x14ac:dyDescent="0.2">
      <c r="I72" s="1"/>
      <c r="J72" s="1"/>
    </row>
    <row r="73" spans="1:14" x14ac:dyDescent="0.2">
      <c r="I73" s="1"/>
      <c r="J73" s="1"/>
    </row>
    <row r="74" spans="1:14" x14ac:dyDescent="0.2">
      <c r="I74" s="1"/>
      <c r="J74" s="1"/>
    </row>
    <row r="75" spans="1:14" x14ac:dyDescent="0.2">
      <c r="I75" s="1"/>
      <c r="J75" s="1"/>
    </row>
    <row r="76" spans="1:14" x14ac:dyDescent="0.2">
      <c r="I76" s="1"/>
      <c r="J76" s="1"/>
    </row>
    <row r="77" spans="1:14" x14ac:dyDescent="0.2">
      <c r="I77" s="1"/>
      <c r="J77" s="1"/>
    </row>
    <row r="78" spans="1:14" x14ac:dyDescent="0.2">
      <c r="I78" s="1"/>
      <c r="J78" s="1"/>
    </row>
    <row r="79" spans="1:14" x14ac:dyDescent="0.2">
      <c r="I79" s="1"/>
      <c r="J79" s="1"/>
    </row>
    <row r="80" spans="1:14" x14ac:dyDescent="0.2">
      <c r="I80" s="1"/>
      <c r="J80" s="1"/>
    </row>
    <row r="81" spans="9:10" x14ac:dyDescent="0.2">
      <c r="I81" s="1"/>
      <c r="J81" s="1"/>
    </row>
    <row r="82" spans="9:10" x14ac:dyDescent="0.2">
      <c r="I82" s="1"/>
      <c r="J82" s="1"/>
    </row>
    <row r="83" spans="9:10" x14ac:dyDescent="0.2">
      <c r="I83" s="1"/>
      <c r="J83" s="1"/>
    </row>
    <row r="84" spans="9:10" x14ac:dyDescent="0.2">
      <c r="I84" s="1"/>
      <c r="J84" s="1"/>
    </row>
    <row r="85" spans="9:10" x14ac:dyDescent="0.2">
      <c r="I85" s="1"/>
      <c r="J85" s="1"/>
    </row>
    <row r="86" spans="9:10" x14ac:dyDescent="0.2">
      <c r="I86" s="1"/>
      <c r="J86" s="1"/>
    </row>
    <row r="87" spans="9:10" x14ac:dyDescent="0.2">
      <c r="I87" s="1"/>
      <c r="J87" s="1"/>
    </row>
    <row r="88" spans="9:10" x14ac:dyDescent="0.2">
      <c r="I88" s="1"/>
      <c r="J88" s="1"/>
    </row>
    <row r="89" spans="9:10" x14ac:dyDescent="0.2">
      <c r="I89" s="1"/>
      <c r="J89" s="1"/>
    </row>
    <row r="90" spans="9:10" x14ac:dyDescent="0.2">
      <c r="I90" s="1"/>
      <c r="J90" s="1"/>
    </row>
    <row r="91" spans="9:10" x14ac:dyDescent="0.2">
      <c r="I91" s="1"/>
      <c r="J91" s="1"/>
    </row>
    <row r="92" spans="9:10" x14ac:dyDescent="0.2">
      <c r="I92" s="1"/>
      <c r="J92" s="1"/>
    </row>
    <row r="93" spans="9:10" x14ac:dyDescent="0.2">
      <c r="I93" s="1"/>
      <c r="J93" s="1"/>
    </row>
    <row r="94" spans="9:10" x14ac:dyDescent="0.2">
      <c r="I94" s="1"/>
      <c r="J94" s="1"/>
    </row>
    <row r="95" spans="9:10" x14ac:dyDescent="0.2">
      <c r="I95" s="1"/>
      <c r="J95" s="1"/>
    </row>
    <row r="96" spans="9:10" x14ac:dyDescent="0.2">
      <c r="I96" s="1"/>
      <c r="J96" s="1"/>
    </row>
    <row r="97" spans="9:10" x14ac:dyDescent="0.2">
      <c r="I97" s="1"/>
      <c r="J97" s="1"/>
    </row>
    <row r="98" spans="9:10" x14ac:dyDescent="0.2">
      <c r="I98" s="1"/>
      <c r="J98" s="1"/>
    </row>
    <row r="99" spans="9:10" x14ac:dyDescent="0.2">
      <c r="I99" s="1"/>
      <c r="J99" s="1"/>
    </row>
    <row r="100" spans="9:10" x14ac:dyDescent="0.2">
      <c r="I100" s="1"/>
      <c r="J100" s="1"/>
    </row>
    <row r="101" spans="9:10" x14ac:dyDescent="0.2">
      <c r="I101" s="1"/>
      <c r="J101" s="1"/>
    </row>
    <row r="102" spans="9:10" x14ac:dyDescent="0.2">
      <c r="I102" s="1"/>
      <c r="J102" s="1"/>
    </row>
    <row r="103" spans="9:10" x14ac:dyDescent="0.2">
      <c r="J103" s="1"/>
    </row>
    <row r="104" spans="9:10" x14ac:dyDescent="0.2">
      <c r="J104" s="1"/>
    </row>
    <row r="105" spans="9:10" x14ac:dyDescent="0.2">
      <c r="J105" s="1"/>
    </row>
    <row r="106" spans="9:10" x14ac:dyDescent="0.2">
      <c r="J106" s="1"/>
    </row>
    <row r="107" spans="9:10" x14ac:dyDescent="0.2">
      <c r="J107" s="1"/>
    </row>
    <row r="108" spans="9:10" x14ac:dyDescent="0.2">
      <c r="I108" s="1"/>
      <c r="J108" s="1"/>
    </row>
    <row r="109" spans="9:10" x14ac:dyDescent="0.2">
      <c r="I109" s="1"/>
      <c r="J109" s="1"/>
    </row>
    <row r="110" spans="9:10" x14ac:dyDescent="0.2">
      <c r="I110" s="1"/>
      <c r="J110" s="1"/>
    </row>
    <row r="111" spans="9:10" x14ac:dyDescent="0.2">
      <c r="I111" s="1"/>
      <c r="J111" s="1"/>
    </row>
    <row r="112" spans="9:10" x14ac:dyDescent="0.2">
      <c r="I112" s="1"/>
      <c r="J112" s="1"/>
    </row>
    <row r="113" spans="9:10" x14ac:dyDescent="0.2">
      <c r="I113" s="1"/>
      <c r="J113" s="1"/>
    </row>
    <row r="114" spans="9:10" x14ac:dyDescent="0.2">
      <c r="I114" s="1"/>
      <c r="J114" s="1"/>
    </row>
    <row r="115" spans="9:10" x14ac:dyDescent="0.2">
      <c r="I115" s="1"/>
      <c r="J115" s="1"/>
    </row>
    <row r="116" spans="9:10" x14ac:dyDescent="0.2">
      <c r="I116" s="1"/>
      <c r="J116" s="1"/>
    </row>
    <row r="117" spans="9:10" x14ac:dyDescent="0.2">
      <c r="I117" s="1"/>
      <c r="J117" s="1"/>
    </row>
    <row r="118" spans="9:10" x14ac:dyDescent="0.2">
      <c r="I118" s="1"/>
      <c r="J118" s="1"/>
    </row>
    <row r="119" spans="9:10" x14ac:dyDescent="0.2">
      <c r="I119" s="1"/>
      <c r="J119" s="1"/>
    </row>
    <row r="120" spans="9:10" x14ac:dyDescent="0.2">
      <c r="I120" s="1"/>
    </row>
    <row r="121" spans="9:10" x14ac:dyDescent="0.2">
      <c r="I121" s="1"/>
      <c r="J121" s="1"/>
    </row>
    <row r="122" spans="9:10" x14ac:dyDescent="0.2">
      <c r="I122" s="1"/>
      <c r="J122" s="1"/>
    </row>
    <row r="123" spans="9:10" x14ac:dyDescent="0.2">
      <c r="I123" s="1"/>
      <c r="J123" s="1"/>
    </row>
    <row r="124" spans="9:10" x14ac:dyDescent="0.2">
      <c r="I124" s="1"/>
    </row>
    <row r="125" spans="9:10" x14ac:dyDescent="0.2">
      <c r="J125" s="1"/>
    </row>
    <row r="126" spans="9:10" x14ac:dyDescent="0.2">
      <c r="J126" s="1"/>
    </row>
    <row r="127" spans="9:10" x14ac:dyDescent="0.2">
      <c r="J127" s="1"/>
    </row>
    <row r="128" spans="9:10" x14ac:dyDescent="0.2">
      <c r="I128" s="1"/>
      <c r="J128" s="1"/>
    </row>
    <row r="129" spans="9:10" x14ac:dyDescent="0.2">
      <c r="I129" s="1"/>
      <c r="J129" s="1"/>
    </row>
    <row r="130" spans="9:10" x14ac:dyDescent="0.2">
      <c r="I130" s="1"/>
      <c r="J130" s="1"/>
    </row>
    <row r="131" spans="9:10" x14ac:dyDescent="0.2">
      <c r="I131" s="1"/>
      <c r="J131" s="1"/>
    </row>
    <row r="132" spans="9:10" x14ac:dyDescent="0.2">
      <c r="I132" s="1"/>
      <c r="J132" s="1"/>
    </row>
    <row r="133" spans="9:10" x14ac:dyDescent="0.2">
      <c r="I133" s="1"/>
      <c r="J133" s="1"/>
    </row>
    <row r="134" spans="9:10" x14ac:dyDescent="0.2">
      <c r="I134" s="1"/>
      <c r="J134" s="1"/>
    </row>
    <row r="135" spans="9:10" x14ac:dyDescent="0.2">
      <c r="I135" s="1"/>
      <c r="J135" s="1"/>
    </row>
    <row r="136" spans="9:10" x14ac:dyDescent="0.2">
      <c r="I136" s="1"/>
      <c r="J136" s="1"/>
    </row>
    <row r="137" spans="9:10" x14ac:dyDescent="0.2">
      <c r="I137" s="1"/>
    </row>
    <row r="138" spans="9:10" x14ac:dyDescent="0.2">
      <c r="I138" s="1"/>
    </row>
    <row r="139" spans="9:10" x14ac:dyDescent="0.2">
      <c r="I139" s="1"/>
    </row>
    <row r="140" spans="9:10" x14ac:dyDescent="0.2">
      <c r="I140" s="1"/>
      <c r="J140" s="1"/>
    </row>
    <row r="141" spans="9:10" x14ac:dyDescent="0.2">
      <c r="I141" s="1"/>
    </row>
    <row r="142" spans="9:10" x14ac:dyDescent="0.2">
      <c r="I142" s="1"/>
      <c r="J142" s="1"/>
    </row>
    <row r="143" spans="9:10" x14ac:dyDescent="0.2">
      <c r="I143" s="1"/>
    </row>
    <row r="146" spans="10:10" x14ac:dyDescent="0.2">
      <c r="J146" s="1"/>
    </row>
    <row r="147" spans="10:10" x14ac:dyDescent="0.2">
      <c r="J147" s="1"/>
    </row>
    <row r="149" spans="10:10" x14ac:dyDescent="0.2">
      <c r="J149" s="1"/>
    </row>
    <row r="150" spans="10:10" x14ac:dyDescent="0.2">
      <c r="J150" s="1"/>
    </row>
    <row r="151" spans="10:10" x14ac:dyDescent="0.2">
      <c r="J151" s="1"/>
    </row>
    <row r="152" spans="10:10" x14ac:dyDescent="0.2">
      <c r="J152" s="1"/>
    </row>
    <row r="153" spans="10:10" x14ac:dyDescent="0.2">
      <c r="J153" s="1"/>
    </row>
    <row r="154" spans="10:10" x14ac:dyDescent="0.2">
      <c r="J154" s="1"/>
    </row>
    <row r="155" spans="10:10" x14ac:dyDescent="0.2">
      <c r="J155" s="1"/>
    </row>
    <row r="156" spans="10:10" x14ac:dyDescent="0.2">
      <c r="J156" s="1"/>
    </row>
    <row r="157" spans="10:10" x14ac:dyDescent="0.2">
      <c r="J157" s="1"/>
    </row>
    <row r="158" spans="10:10" x14ac:dyDescent="0.2">
      <c r="J158" s="1"/>
    </row>
    <row r="159" spans="10:10" x14ac:dyDescent="0.2">
      <c r="J159" s="1"/>
    </row>
    <row r="160" spans="10:10" x14ac:dyDescent="0.2">
      <c r="J160" s="1"/>
    </row>
    <row r="161" spans="10:10" x14ac:dyDescent="0.2">
      <c r="J161" s="1"/>
    </row>
    <row r="162" spans="10:10" x14ac:dyDescent="0.2">
      <c r="J162" s="1"/>
    </row>
    <row r="163" spans="10:10" x14ac:dyDescent="0.2">
      <c r="J163" s="1"/>
    </row>
    <row r="164" spans="10:10" x14ac:dyDescent="0.2">
      <c r="J164" s="1"/>
    </row>
    <row r="165" spans="10:10" x14ac:dyDescent="0.2">
      <c r="J165" s="1"/>
    </row>
    <row r="166" spans="10:10" x14ac:dyDescent="0.2">
      <c r="J166" s="1"/>
    </row>
    <row r="167" spans="10:10" x14ac:dyDescent="0.2">
      <c r="J167" s="1"/>
    </row>
    <row r="168" spans="10:10" x14ac:dyDescent="0.2">
      <c r="J168" s="1"/>
    </row>
    <row r="169" spans="10:10" x14ac:dyDescent="0.2">
      <c r="J169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2" spans="10:10" x14ac:dyDescent="0.2">
      <c r="J182" s="1"/>
    </row>
    <row r="183" spans="10:10" x14ac:dyDescent="0.2">
      <c r="J183" s="1"/>
    </row>
    <row r="184" spans="10:10" x14ac:dyDescent="0.2">
      <c r="J184" s="1"/>
    </row>
    <row r="185" spans="10:10" x14ac:dyDescent="0.2">
      <c r="J185" s="1"/>
    </row>
    <row r="186" spans="10:10" x14ac:dyDescent="0.2">
      <c r="J186" s="1"/>
    </row>
    <row r="187" spans="10:10" x14ac:dyDescent="0.2">
      <c r="J187" s="1"/>
    </row>
    <row r="188" spans="10:10" x14ac:dyDescent="0.2">
      <c r="J188" s="1"/>
    </row>
    <row r="189" spans="10:10" x14ac:dyDescent="0.2">
      <c r="J189" s="1"/>
    </row>
    <row r="190" spans="10:10" x14ac:dyDescent="0.2">
      <c r="J190" s="1"/>
    </row>
    <row r="191" spans="10:10" x14ac:dyDescent="0.2">
      <c r="J191" s="1"/>
    </row>
    <row r="192" spans="10:10" x14ac:dyDescent="0.2">
      <c r="J192" s="1"/>
    </row>
    <row r="193" spans="10:10" x14ac:dyDescent="0.2">
      <c r="J193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06" spans="10:10" x14ac:dyDescent="0.2">
      <c r="J206" s="1"/>
    </row>
    <row r="207" spans="10:10" x14ac:dyDescent="0.2">
      <c r="J207" s="1"/>
    </row>
    <row r="208" spans="10:10" x14ac:dyDescent="0.2">
      <c r="J208" s="1"/>
    </row>
    <row r="209" spans="10:10" x14ac:dyDescent="0.2">
      <c r="J209" s="1"/>
    </row>
    <row r="210" spans="10:10" x14ac:dyDescent="0.2">
      <c r="J210" s="1"/>
    </row>
    <row r="211" spans="10:10" x14ac:dyDescent="0.2">
      <c r="J211" s="1"/>
    </row>
    <row r="212" spans="10:10" x14ac:dyDescent="0.2">
      <c r="J212" s="1"/>
    </row>
    <row r="213" spans="10:10" x14ac:dyDescent="0.2">
      <c r="J213" s="1"/>
    </row>
    <row r="214" spans="10:10" x14ac:dyDescent="0.2">
      <c r="J214" s="1"/>
    </row>
    <row r="215" spans="10:10" x14ac:dyDescent="0.2">
      <c r="J215" s="1"/>
    </row>
    <row r="216" spans="10:10" x14ac:dyDescent="0.2">
      <c r="J216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7" spans="10:10" x14ac:dyDescent="0.2">
      <c r="J227" s="1"/>
    </row>
    <row r="229" spans="10:10" x14ac:dyDescent="0.2">
      <c r="J229" s="1"/>
    </row>
    <row r="231" spans="10:10" x14ac:dyDescent="0.2">
      <c r="J231" s="1"/>
    </row>
    <row r="232" spans="10:10" x14ac:dyDescent="0.2">
      <c r="J232" s="1"/>
    </row>
    <row r="257" spans="10:10" x14ac:dyDescent="0.2">
      <c r="J257" s="1"/>
    </row>
    <row r="258" spans="10:10" x14ac:dyDescent="0.2">
      <c r="J258" s="1"/>
    </row>
    <row r="259" spans="10:10" x14ac:dyDescent="0.2">
      <c r="J259" s="1"/>
    </row>
    <row r="260" spans="10:10" x14ac:dyDescent="0.2">
      <c r="J260" s="1"/>
    </row>
    <row r="261" spans="10:10" x14ac:dyDescent="0.2">
      <c r="J261" s="1"/>
    </row>
    <row r="262" spans="10:10" x14ac:dyDescent="0.2">
      <c r="J262" s="1"/>
    </row>
    <row r="263" spans="10:10" x14ac:dyDescent="0.2">
      <c r="J263" s="1"/>
    </row>
    <row r="264" spans="10:10" x14ac:dyDescent="0.2">
      <c r="J264" s="1"/>
    </row>
    <row r="265" spans="10:10" x14ac:dyDescent="0.2">
      <c r="J265" s="1"/>
    </row>
    <row r="266" spans="10:10" x14ac:dyDescent="0.2">
      <c r="J266" s="1"/>
    </row>
    <row r="267" spans="10:10" x14ac:dyDescent="0.2">
      <c r="J267" s="1"/>
    </row>
    <row r="268" spans="10:10" x14ac:dyDescent="0.2">
      <c r="J268" s="1"/>
    </row>
    <row r="273" spans="10:10" x14ac:dyDescent="0.2">
      <c r="J273" s="1"/>
    </row>
    <row r="279" spans="10:10" x14ac:dyDescent="0.2">
      <c r="J279" s="1"/>
    </row>
    <row r="281" spans="10:10" x14ac:dyDescent="0.2">
      <c r="J281" s="1"/>
    </row>
    <row r="282" spans="10:10" x14ac:dyDescent="0.2">
      <c r="J282" s="1"/>
    </row>
    <row r="283" spans="10:10" x14ac:dyDescent="0.2">
      <c r="J283" s="1"/>
    </row>
    <row r="284" spans="10:10" x14ac:dyDescent="0.2">
      <c r="J284" s="1"/>
    </row>
    <row r="285" spans="10:10" x14ac:dyDescent="0.2">
      <c r="J285" s="1"/>
    </row>
    <row r="286" spans="10:10" x14ac:dyDescent="0.2">
      <c r="J286" s="1"/>
    </row>
    <row r="287" spans="10:10" x14ac:dyDescent="0.2">
      <c r="J287" s="1"/>
    </row>
    <row r="288" spans="10:10" x14ac:dyDescent="0.2">
      <c r="J288" s="1"/>
    </row>
    <row r="289" spans="10:10" x14ac:dyDescent="0.2">
      <c r="J289" s="1"/>
    </row>
    <row r="290" spans="10:10" x14ac:dyDescent="0.2">
      <c r="J290" s="1"/>
    </row>
    <row r="291" spans="10:10" x14ac:dyDescent="0.2">
      <c r="J291" s="1"/>
    </row>
    <row r="292" spans="10:10" x14ac:dyDescent="0.2">
      <c r="J292" s="1"/>
    </row>
    <row r="304" spans="10:10" x14ac:dyDescent="0.2">
      <c r="J304" s="1"/>
    </row>
    <row r="305" spans="10:10" x14ac:dyDescent="0.2">
      <c r="J305" s="1"/>
    </row>
    <row r="306" spans="10:10" x14ac:dyDescent="0.2">
      <c r="J306" s="1"/>
    </row>
    <row r="307" spans="10:10" x14ac:dyDescent="0.2">
      <c r="J307" s="1"/>
    </row>
    <row r="308" spans="10:10" x14ac:dyDescent="0.2">
      <c r="J308" s="1"/>
    </row>
    <row r="309" spans="10:10" x14ac:dyDescent="0.2">
      <c r="J309" s="1"/>
    </row>
    <row r="310" spans="10:10" x14ac:dyDescent="0.2">
      <c r="J310" s="1"/>
    </row>
    <row r="311" spans="10:10" x14ac:dyDescent="0.2">
      <c r="J311" s="1"/>
    </row>
    <row r="312" spans="10:10" x14ac:dyDescent="0.2">
      <c r="J312" s="1"/>
    </row>
    <row r="313" spans="10:10" x14ac:dyDescent="0.2">
      <c r="J313" s="1"/>
    </row>
    <row r="314" spans="10:10" x14ac:dyDescent="0.2">
      <c r="J314" s="1"/>
    </row>
    <row r="315" spans="10:10" x14ac:dyDescent="0.2">
      <c r="J315" s="1"/>
    </row>
    <row r="316" spans="10:10" x14ac:dyDescent="0.2">
      <c r="J316" s="1"/>
    </row>
    <row r="317" spans="10:10" x14ac:dyDescent="0.2">
      <c r="J317" s="1"/>
    </row>
    <row r="318" spans="10:10" x14ac:dyDescent="0.2">
      <c r="J318" s="1"/>
    </row>
    <row r="319" spans="10:10" x14ac:dyDescent="0.2">
      <c r="J319" s="1"/>
    </row>
    <row r="320" spans="10:10" x14ac:dyDescent="0.2">
      <c r="J320" s="1"/>
    </row>
    <row r="321" spans="10:10" x14ac:dyDescent="0.2">
      <c r="J321" s="1"/>
    </row>
    <row r="322" spans="10:10" x14ac:dyDescent="0.2">
      <c r="J322" s="1"/>
    </row>
    <row r="323" spans="10:10" x14ac:dyDescent="0.2">
      <c r="J323" s="1"/>
    </row>
    <row r="324" spans="10:10" x14ac:dyDescent="0.2">
      <c r="J324" s="1"/>
    </row>
    <row r="325" spans="10:10" x14ac:dyDescent="0.2">
      <c r="J325" s="1"/>
    </row>
    <row r="326" spans="10:10" x14ac:dyDescent="0.2">
      <c r="J326" s="1"/>
    </row>
    <row r="327" spans="10:10" x14ac:dyDescent="0.2">
      <c r="J327" s="1"/>
    </row>
    <row r="328" spans="10:10" x14ac:dyDescent="0.2">
      <c r="J328" s="1"/>
    </row>
    <row r="329" spans="10:10" x14ac:dyDescent="0.2">
      <c r="J329" s="1"/>
    </row>
    <row r="330" spans="10:10" x14ac:dyDescent="0.2">
      <c r="J330" s="1"/>
    </row>
    <row r="331" spans="10:10" x14ac:dyDescent="0.2">
      <c r="J331" s="1"/>
    </row>
    <row r="332" spans="10:10" x14ac:dyDescent="0.2">
      <c r="J332" s="1"/>
    </row>
    <row r="333" spans="10:10" x14ac:dyDescent="0.2">
      <c r="J333" s="1"/>
    </row>
    <row r="334" spans="10:10" x14ac:dyDescent="0.2">
      <c r="J334" s="1"/>
    </row>
    <row r="335" spans="10:10" x14ac:dyDescent="0.2">
      <c r="J335" s="1"/>
    </row>
    <row r="336" spans="10:10" x14ac:dyDescent="0.2">
      <c r="J336" s="1"/>
    </row>
    <row r="337" spans="10:10" x14ac:dyDescent="0.2">
      <c r="J337" s="1"/>
    </row>
    <row r="338" spans="10:10" x14ac:dyDescent="0.2">
      <c r="J338" s="1"/>
    </row>
    <row r="339" spans="10:10" x14ac:dyDescent="0.2">
      <c r="J339" s="1"/>
    </row>
    <row r="340" spans="10:10" x14ac:dyDescent="0.2">
      <c r="J34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L31" sqref="L31"/>
    </sheetView>
  </sheetViews>
  <sheetFormatPr defaultRowHeight="12.75" x14ac:dyDescent="0.2"/>
  <cols>
    <col min="1" max="1" width="13.7109375" bestFit="1" customWidth="1"/>
    <col min="2" max="4" width="11.140625" bestFit="1" customWidth="1"/>
    <col min="5" max="6" width="10.28515625" bestFit="1" customWidth="1"/>
    <col min="7" max="8" width="11.140625" bestFit="1" customWidth="1"/>
    <col min="9" max="9" width="10.42578125" customWidth="1"/>
    <col min="10" max="13" width="10.140625" bestFit="1" customWidth="1"/>
    <col min="14" max="14" width="11.140625" bestFit="1" customWidth="1"/>
    <col min="17" max="17" width="11.140625" style="21" bestFit="1" customWidth="1"/>
  </cols>
  <sheetData>
    <row r="1" spans="1:17" x14ac:dyDescent="0.2">
      <c r="A1" t="s">
        <v>73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2018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">
      <c r="A7" s="2" t="s">
        <v>1</v>
      </c>
      <c r="B7" s="23">
        <v>29495543</v>
      </c>
      <c r="C7" s="23">
        <v>41903120</v>
      </c>
      <c r="D7" s="23">
        <v>18968778</v>
      </c>
      <c r="E7" s="23">
        <v>16915874</v>
      </c>
      <c r="F7" s="23">
        <v>25672787</v>
      </c>
      <c r="G7" s="23">
        <v>20208148</v>
      </c>
      <c r="H7" s="23">
        <v>20228583</v>
      </c>
      <c r="I7" s="23">
        <v>20970570</v>
      </c>
      <c r="J7" s="23">
        <v>22356071</v>
      </c>
      <c r="K7" s="23">
        <v>31884940</v>
      </c>
      <c r="L7" s="23">
        <v>22803379</v>
      </c>
      <c r="M7" s="23">
        <v>21223667</v>
      </c>
      <c r="N7" s="23">
        <f>SUM(B7:M7)</f>
        <v>292631460</v>
      </c>
    </row>
    <row r="8" spans="1:17" x14ac:dyDescent="0.2">
      <c r="A8" s="4" t="s">
        <v>15</v>
      </c>
      <c r="B8" s="23"/>
      <c r="C8" s="23"/>
      <c r="D8" s="23">
        <f>SUM(B7:D7)</f>
        <v>90367441</v>
      </c>
      <c r="E8" s="23"/>
      <c r="F8" s="23"/>
      <c r="G8" s="23">
        <f>SUM(E7:G7)</f>
        <v>62796809</v>
      </c>
      <c r="H8" s="23"/>
      <c r="I8" s="23"/>
      <c r="J8" s="23">
        <f>SUM(H7:J7)</f>
        <v>63555224</v>
      </c>
      <c r="K8" s="23"/>
      <c r="L8" s="23"/>
      <c r="M8" s="23">
        <f>SUM(K7:M7)</f>
        <v>75911986</v>
      </c>
      <c r="N8" s="23">
        <f>(M8+J8+G8+D8)</f>
        <v>292631460</v>
      </c>
    </row>
    <row r="9" spans="1:17" x14ac:dyDescent="0.2">
      <c r="I9" s="1"/>
      <c r="J9" s="1"/>
      <c r="P9" t="s">
        <v>75</v>
      </c>
      <c r="Q9" s="21">
        <f>(N7+N13)</f>
        <v>427138172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2018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">
      <c r="A13" s="2" t="s">
        <v>1</v>
      </c>
      <c r="B13" s="23">
        <v>9464722</v>
      </c>
      <c r="C13" s="23">
        <v>11042618</v>
      </c>
      <c r="D13" s="23">
        <v>7121040</v>
      </c>
      <c r="E13" s="23">
        <v>9874086</v>
      </c>
      <c r="F13" s="23">
        <v>3202579</v>
      </c>
      <c r="G13" s="23">
        <v>32335075</v>
      </c>
      <c r="H13" s="23">
        <v>13523424</v>
      </c>
      <c r="I13" s="23">
        <v>11529389</v>
      </c>
      <c r="J13" s="23">
        <v>6040984</v>
      </c>
      <c r="K13" s="23">
        <v>8997861</v>
      </c>
      <c r="L13" s="23">
        <v>16316521</v>
      </c>
      <c r="M13" s="23">
        <v>5058413</v>
      </c>
      <c r="N13" s="23">
        <f>SUM(B13:M13)</f>
        <v>134506712</v>
      </c>
    </row>
    <row r="14" spans="1:17" x14ac:dyDescent="0.2">
      <c r="A14" s="4" t="s">
        <v>15</v>
      </c>
      <c r="B14" s="23"/>
      <c r="C14" s="23"/>
      <c r="D14" s="23">
        <f>SUM(B13:D13)</f>
        <v>27628380</v>
      </c>
      <c r="E14" s="23"/>
      <c r="F14" s="23"/>
      <c r="G14" s="23">
        <f>SUM(E13:G13)</f>
        <v>45411740</v>
      </c>
      <c r="H14" s="23"/>
      <c r="I14" s="23"/>
      <c r="J14" s="23">
        <f>SUM(H13:J13)</f>
        <v>31093797</v>
      </c>
      <c r="K14" s="23"/>
      <c r="L14" s="23"/>
      <c r="M14" s="23">
        <f>SUM(K13:M13)</f>
        <v>30372795</v>
      </c>
      <c r="N14" s="23">
        <f>(M14+J14+G14+D14)</f>
        <v>134506712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2019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">
      <c r="A20" s="2" t="s">
        <v>1</v>
      </c>
      <c r="B20" s="23">
        <v>24138080</v>
      </c>
      <c r="C20" s="23">
        <v>29060106</v>
      </c>
      <c r="D20" s="23">
        <v>24163291</v>
      </c>
      <c r="E20" s="23">
        <v>18961611</v>
      </c>
      <c r="F20" s="23">
        <v>14331597</v>
      </c>
      <c r="G20" s="23">
        <v>10132595</v>
      </c>
      <c r="H20" s="23">
        <v>10527742</v>
      </c>
      <c r="I20" s="23">
        <v>11383308</v>
      </c>
      <c r="J20" s="23">
        <v>10432099</v>
      </c>
      <c r="K20" s="23">
        <v>13221589</v>
      </c>
      <c r="L20" s="23">
        <v>10920727</v>
      </c>
      <c r="M20" s="23">
        <v>6138800</v>
      </c>
      <c r="N20" s="23">
        <f>SUM(B20:M20)</f>
        <v>183411545</v>
      </c>
    </row>
    <row r="21" spans="1:17" x14ac:dyDescent="0.2">
      <c r="A21" s="4" t="s">
        <v>15</v>
      </c>
      <c r="B21" s="23"/>
      <c r="C21" s="23"/>
      <c r="D21" s="23">
        <f>SUM(B20:D20)</f>
        <v>77361477</v>
      </c>
      <c r="E21" s="23"/>
      <c r="F21" s="23"/>
      <c r="G21" s="23">
        <f>SUM(E20:G20)</f>
        <v>43425803</v>
      </c>
      <c r="H21" s="23"/>
      <c r="I21" s="23"/>
      <c r="J21" s="23">
        <f>SUM(H20:J20)</f>
        <v>32343149</v>
      </c>
      <c r="K21" s="23"/>
      <c r="L21" s="23"/>
      <c r="M21" s="23">
        <f>SUM(K20:M20)</f>
        <v>30281116</v>
      </c>
      <c r="N21" s="23">
        <f>(M21+J21+G21+D21)</f>
        <v>183411545</v>
      </c>
    </row>
    <row r="22" spans="1:17" x14ac:dyDescent="0.2">
      <c r="I22" s="1"/>
      <c r="J22" s="1"/>
      <c r="P22" t="s">
        <v>76</v>
      </c>
      <c r="Q22" s="21">
        <f>(N20+N26)</f>
        <v>312576123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2019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">
      <c r="A26" s="2" t="s">
        <v>1</v>
      </c>
      <c r="B26" s="23">
        <v>12458676</v>
      </c>
      <c r="C26" s="23">
        <v>7970754</v>
      </c>
      <c r="D26" s="23">
        <v>9598296</v>
      </c>
      <c r="E26" s="23">
        <v>5876661</v>
      </c>
      <c r="F26" s="23">
        <v>20851803</v>
      </c>
      <c r="G26" s="23">
        <v>7508208</v>
      </c>
      <c r="H26" s="23">
        <v>19751794</v>
      </c>
      <c r="I26" s="23">
        <v>3132853</v>
      </c>
      <c r="J26" s="23">
        <v>5644607</v>
      </c>
      <c r="K26" s="23">
        <v>15449626</v>
      </c>
      <c r="L26" s="23">
        <v>5901314</v>
      </c>
      <c r="M26" s="23">
        <v>15019986</v>
      </c>
      <c r="N26" s="23">
        <f>SUM(B26:M26)</f>
        <v>129164578</v>
      </c>
    </row>
    <row r="27" spans="1:17" x14ac:dyDescent="0.2">
      <c r="A27" s="4" t="s">
        <v>15</v>
      </c>
      <c r="B27" s="23"/>
      <c r="C27" s="23"/>
      <c r="D27" s="23">
        <f>SUM(B26:D26)</f>
        <v>30027726</v>
      </c>
      <c r="E27" s="23"/>
      <c r="F27" s="23"/>
      <c r="G27" s="23">
        <f>SUM(E26:G26)</f>
        <v>34236672</v>
      </c>
      <c r="H27" s="23"/>
      <c r="I27" s="23"/>
      <c r="J27" s="23">
        <f>SUM(H26:J26)</f>
        <v>28529254</v>
      </c>
      <c r="K27" s="23"/>
      <c r="L27" s="23"/>
      <c r="M27" s="23">
        <f>SUM(K26:M26)</f>
        <v>36370926</v>
      </c>
      <c r="N27" s="23">
        <f>(M27+J27+G27+D27)</f>
        <v>129164578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2020</v>
      </c>
      <c r="C31" s="2"/>
      <c r="D31" s="2"/>
      <c r="E31" s="2"/>
      <c r="F31" s="2"/>
      <c r="G31" s="2"/>
      <c r="H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4" t="s">
        <v>16</v>
      </c>
    </row>
    <row r="33" spans="1:17" x14ac:dyDescent="0.2">
      <c r="A33" s="2" t="s">
        <v>1</v>
      </c>
      <c r="B33" s="31">
        <v>12371909</v>
      </c>
      <c r="C33" s="31">
        <v>10208723</v>
      </c>
      <c r="D33" s="31">
        <v>15800189</v>
      </c>
      <c r="E33" s="31">
        <v>4334756</v>
      </c>
      <c r="F33" s="31">
        <v>4444532</v>
      </c>
      <c r="G33" s="31">
        <v>7341885</v>
      </c>
      <c r="H33" s="31">
        <f>SUM(B33:G33)</f>
        <v>54501994</v>
      </c>
    </row>
    <row r="34" spans="1:17" x14ac:dyDescent="0.2">
      <c r="A34" s="4" t="s">
        <v>15</v>
      </c>
      <c r="B34" s="31"/>
      <c r="C34" s="31"/>
      <c r="D34" s="31">
        <f>SUM(B33:D33)</f>
        <v>38380821</v>
      </c>
      <c r="E34" s="31"/>
      <c r="F34" s="31"/>
      <c r="G34" s="31">
        <f>SUM(E33:G33)</f>
        <v>16121173</v>
      </c>
      <c r="H34" s="31">
        <f>(D34+G34)</f>
        <v>54501994</v>
      </c>
    </row>
    <row r="35" spans="1:17" x14ac:dyDescent="0.2">
      <c r="I35" s="1"/>
      <c r="J35" s="1"/>
      <c r="P35" t="s">
        <v>77</v>
      </c>
      <c r="Q35" s="21">
        <f>(H33+H39)</f>
        <v>131483260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2020</v>
      </c>
      <c r="C37" s="2"/>
      <c r="D37" s="2"/>
      <c r="E37" s="2"/>
      <c r="F37" s="2"/>
      <c r="G37" s="2"/>
      <c r="H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4" t="s">
        <v>16</v>
      </c>
    </row>
    <row r="39" spans="1:17" x14ac:dyDescent="0.2">
      <c r="A39" s="2" t="s">
        <v>1</v>
      </c>
      <c r="B39" s="23">
        <v>14765802</v>
      </c>
      <c r="C39" s="23">
        <v>10322548</v>
      </c>
      <c r="D39" s="23">
        <v>6321014</v>
      </c>
      <c r="E39" s="23">
        <v>11162635</v>
      </c>
      <c r="F39" s="23">
        <v>18101499</v>
      </c>
      <c r="G39" s="23">
        <v>16307768</v>
      </c>
      <c r="H39" s="23">
        <f>SUM(B39:G39)</f>
        <v>76981266</v>
      </c>
    </row>
    <row r="40" spans="1:17" x14ac:dyDescent="0.2">
      <c r="A40" s="4" t="s">
        <v>15</v>
      </c>
      <c r="B40" s="23"/>
      <c r="C40" s="23"/>
      <c r="D40" s="23">
        <f>SUM(B39:D39)</f>
        <v>31409364</v>
      </c>
      <c r="E40" s="23"/>
      <c r="F40" s="23"/>
      <c r="G40" s="23">
        <f>SUM(E39:G39)</f>
        <v>45571902</v>
      </c>
      <c r="H40" s="23">
        <f>(D40+G40)</f>
        <v>76981266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I43" s="1"/>
      <c r="J43" s="1"/>
    </row>
    <row r="44" spans="1:17" x14ac:dyDescent="0.2">
      <c r="I44" s="1"/>
      <c r="J44" s="1"/>
    </row>
    <row r="45" spans="1:17" x14ac:dyDescent="0.2">
      <c r="I45" s="1"/>
      <c r="J45" s="1"/>
    </row>
    <row r="46" spans="1:17" x14ac:dyDescent="0.2">
      <c r="I46" s="1"/>
      <c r="J46" s="1"/>
    </row>
    <row r="47" spans="1:17" x14ac:dyDescent="0.2">
      <c r="I47" s="1"/>
      <c r="J47" s="1"/>
    </row>
    <row r="48" spans="1:17" x14ac:dyDescent="0.2">
      <c r="I48" s="1"/>
      <c r="J48" s="1"/>
    </row>
    <row r="49" spans="9:10" x14ac:dyDescent="0.2">
      <c r="I49" s="1"/>
      <c r="J49" s="1"/>
    </row>
    <row r="50" spans="9:10" x14ac:dyDescent="0.2">
      <c r="I50" s="1"/>
    </row>
    <row r="51" spans="9:10" x14ac:dyDescent="0.2">
      <c r="I51" s="1"/>
    </row>
    <row r="52" spans="9:10" x14ac:dyDescent="0.2">
      <c r="I52" s="1"/>
    </row>
    <row r="53" spans="9:10" x14ac:dyDescent="0.2">
      <c r="I53" s="1"/>
      <c r="J53" s="1"/>
    </row>
    <row r="54" spans="9:10" x14ac:dyDescent="0.2">
      <c r="I54" s="1"/>
    </row>
    <row r="55" spans="9:10" x14ac:dyDescent="0.2">
      <c r="I55" s="1"/>
      <c r="J55" s="1"/>
    </row>
    <row r="56" spans="9:10" x14ac:dyDescent="0.2">
      <c r="I56" s="1"/>
    </row>
    <row r="59" spans="9:10" x14ac:dyDescent="0.2">
      <c r="J59" s="1"/>
    </row>
    <row r="60" spans="9:10" x14ac:dyDescent="0.2">
      <c r="J60" s="1"/>
    </row>
    <row r="62" spans="9:10" x14ac:dyDescent="0.2">
      <c r="J62" s="1"/>
    </row>
    <row r="63" spans="9:10" x14ac:dyDescent="0.2">
      <c r="J63" s="1"/>
    </row>
    <row r="64" spans="9:10" x14ac:dyDescent="0.2">
      <c r="J64" s="1"/>
    </row>
    <row r="65" spans="10:10" x14ac:dyDescent="0.2">
      <c r="J65" s="1"/>
    </row>
    <row r="66" spans="10:10" x14ac:dyDescent="0.2">
      <c r="J66" s="1"/>
    </row>
    <row r="67" spans="10:10" x14ac:dyDescent="0.2">
      <c r="J67" s="1"/>
    </row>
    <row r="68" spans="10:10" x14ac:dyDescent="0.2">
      <c r="J68" s="1"/>
    </row>
    <row r="69" spans="10:10" x14ac:dyDescent="0.2">
      <c r="J69" s="1"/>
    </row>
    <row r="70" spans="10:10" x14ac:dyDescent="0.2">
      <c r="J70" s="1"/>
    </row>
    <row r="71" spans="10:10" x14ac:dyDescent="0.2">
      <c r="J71" s="1"/>
    </row>
    <row r="72" spans="10:10" x14ac:dyDescent="0.2">
      <c r="J72" s="1"/>
    </row>
    <row r="73" spans="10:10" x14ac:dyDescent="0.2">
      <c r="J73" s="1"/>
    </row>
    <row r="74" spans="10:10" x14ac:dyDescent="0.2">
      <c r="J74" s="1"/>
    </row>
    <row r="75" spans="10:10" x14ac:dyDescent="0.2">
      <c r="J75" s="1"/>
    </row>
    <row r="76" spans="10:10" x14ac:dyDescent="0.2">
      <c r="J76" s="1"/>
    </row>
    <row r="77" spans="10:10" x14ac:dyDescent="0.2">
      <c r="J77" s="1"/>
    </row>
    <row r="78" spans="10:10" x14ac:dyDescent="0.2">
      <c r="J78" s="1"/>
    </row>
    <row r="79" spans="10:10" x14ac:dyDescent="0.2">
      <c r="J79" s="1"/>
    </row>
    <row r="80" spans="10:10" x14ac:dyDescent="0.2">
      <c r="J80" s="1"/>
    </row>
    <row r="81" spans="10:10" x14ac:dyDescent="0.2">
      <c r="J81" s="1"/>
    </row>
    <row r="82" spans="10:10" x14ac:dyDescent="0.2">
      <c r="J82" s="1"/>
    </row>
    <row r="83" spans="10:10" x14ac:dyDescent="0.2">
      <c r="J83" s="1"/>
    </row>
    <row r="84" spans="10:10" x14ac:dyDescent="0.2">
      <c r="J84" s="1"/>
    </row>
    <row r="85" spans="10:10" x14ac:dyDescent="0.2">
      <c r="J85" s="1"/>
    </row>
    <row r="86" spans="10:10" x14ac:dyDescent="0.2">
      <c r="J86" s="1"/>
    </row>
    <row r="87" spans="10:10" x14ac:dyDescent="0.2">
      <c r="J87" s="1"/>
    </row>
    <row r="88" spans="10:10" x14ac:dyDescent="0.2">
      <c r="J88" s="1"/>
    </row>
    <row r="89" spans="10:10" x14ac:dyDescent="0.2">
      <c r="J89" s="1"/>
    </row>
    <row r="90" spans="10:10" x14ac:dyDescent="0.2">
      <c r="J90" s="1"/>
    </row>
    <row r="91" spans="10:10" x14ac:dyDescent="0.2">
      <c r="J91" s="1"/>
    </row>
    <row r="92" spans="10:10" x14ac:dyDescent="0.2">
      <c r="J92" s="1"/>
    </row>
    <row r="93" spans="10:10" x14ac:dyDescent="0.2">
      <c r="J93" s="1"/>
    </row>
    <row r="94" spans="10:10" x14ac:dyDescent="0.2">
      <c r="J94" s="1"/>
    </row>
    <row r="95" spans="10:10" x14ac:dyDescent="0.2">
      <c r="J95" s="1"/>
    </row>
    <row r="96" spans="10:10" x14ac:dyDescent="0.2">
      <c r="J96" s="1"/>
    </row>
    <row r="97" spans="10:10" x14ac:dyDescent="0.2">
      <c r="J97" s="1"/>
    </row>
    <row r="98" spans="10:10" x14ac:dyDescent="0.2">
      <c r="J98" s="1"/>
    </row>
    <row r="99" spans="10:10" x14ac:dyDescent="0.2">
      <c r="J99" s="1"/>
    </row>
    <row r="100" spans="10:10" x14ac:dyDescent="0.2">
      <c r="J100" s="1"/>
    </row>
    <row r="101" spans="10:10" x14ac:dyDescent="0.2">
      <c r="J101" s="1"/>
    </row>
    <row r="102" spans="10:10" x14ac:dyDescent="0.2">
      <c r="J102" s="1"/>
    </row>
    <row r="103" spans="10:10" x14ac:dyDescent="0.2">
      <c r="J103" s="1"/>
    </row>
    <row r="104" spans="10:10" x14ac:dyDescent="0.2">
      <c r="J104" s="1"/>
    </row>
    <row r="105" spans="10:10" x14ac:dyDescent="0.2">
      <c r="J105" s="1"/>
    </row>
    <row r="106" spans="10:10" x14ac:dyDescent="0.2">
      <c r="J106" s="1"/>
    </row>
    <row r="107" spans="10:10" x14ac:dyDescent="0.2">
      <c r="J107" s="1"/>
    </row>
    <row r="108" spans="10:10" x14ac:dyDescent="0.2">
      <c r="J108" s="1"/>
    </row>
    <row r="109" spans="10:10" x14ac:dyDescent="0.2">
      <c r="J109" s="1"/>
    </row>
    <row r="110" spans="10:10" x14ac:dyDescent="0.2">
      <c r="J110" s="1"/>
    </row>
    <row r="111" spans="10:10" x14ac:dyDescent="0.2">
      <c r="J111" s="1"/>
    </row>
    <row r="112" spans="10:10" x14ac:dyDescent="0.2">
      <c r="J112" s="1"/>
    </row>
    <row r="113" spans="10:10" x14ac:dyDescent="0.2">
      <c r="J113" s="1"/>
    </row>
    <row r="114" spans="10:10" x14ac:dyDescent="0.2">
      <c r="J114" s="1"/>
    </row>
    <row r="115" spans="10:10" x14ac:dyDescent="0.2">
      <c r="J115" s="1"/>
    </row>
    <row r="116" spans="10:10" x14ac:dyDescent="0.2">
      <c r="J116" s="1"/>
    </row>
    <row r="117" spans="10:10" x14ac:dyDescent="0.2">
      <c r="J117" s="1"/>
    </row>
    <row r="118" spans="10:10" x14ac:dyDescent="0.2">
      <c r="J118" s="1"/>
    </row>
    <row r="119" spans="10:10" x14ac:dyDescent="0.2">
      <c r="J119" s="1"/>
    </row>
    <row r="120" spans="10:10" x14ac:dyDescent="0.2">
      <c r="J120" s="1"/>
    </row>
    <row r="121" spans="10:10" x14ac:dyDescent="0.2">
      <c r="J121" s="1"/>
    </row>
    <row r="122" spans="10:10" x14ac:dyDescent="0.2">
      <c r="J122" s="1"/>
    </row>
    <row r="123" spans="10:10" x14ac:dyDescent="0.2">
      <c r="J123" s="1"/>
    </row>
    <row r="124" spans="10:10" x14ac:dyDescent="0.2">
      <c r="J124" s="1"/>
    </row>
    <row r="125" spans="10:10" x14ac:dyDescent="0.2">
      <c r="J125" s="1"/>
    </row>
    <row r="126" spans="10:10" x14ac:dyDescent="0.2">
      <c r="J126" s="1"/>
    </row>
    <row r="127" spans="10:10" x14ac:dyDescent="0.2">
      <c r="J127" s="1"/>
    </row>
    <row r="128" spans="10:10" x14ac:dyDescent="0.2">
      <c r="J128" s="1"/>
    </row>
    <row r="129" spans="10:10" x14ac:dyDescent="0.2">
      <c r="J129" s="1"/>
    </row>
    <row r="130" spans="10:10" x14ac:dyDescent="0.2">
      <c r="J130" s="1"/>
    </row>
    <row r="131" spans="10:10" x14ac:dyDescent="0.2">
      <c r="J131" s="1"/>
    </row>
    <row r="132" spans="10:10" x14ac:dyDescent="0.2">
      <c r="J132" s="1"/>
    </row>
    <row r="133" spans="10:10" x14ac:dyDescent="0.2">
      <c r="J133" s="1"/>
    </row>
    <row r="134" spans="10:10" x14ac:dyDescent="0.2">
      <c r="J134" s="1"/>
    </row>
    <row r="135" spans="10:10" x14ac:dyDescent="0.2">
      <c r="J135" s="1"/>
    </row>
    <row r="136" spans="10:10" x14ac:dyDescent="0.2">
      <c r="J136" s="1"/>
    </row>
    <row r="137" spans="10:10" x14ac:dyDescent="0.2">
      <c r="J137" s="1"/>
    </row>
    <row r="138" spans="10:10" x14ac:dyDescent="0.2">
      <c r="J138" s="1"/>
    </row>
    <row r="140" spans="10:10" x14ac:dyDescent="0.2">
      <c r="J140" s="1"/>
    </row>
    <row r="142" spans="10:10" x14ac:dyDescent="0.2">
      <c r="J142" s="1"/>
    </row>
    <row r="144" spans="10:10" x14ac:dyDescent="0.2">
      <c r="J144" s="1"/>
    </row>
    <row r="145" spans="10:10" x14ac:dyDescent="0.2">
      <c r="J145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6" spans="10:10" x14ac:dyDescent="0.2">
      <c r="J186" s="1"/>
    </row>
    <row r="192" spans="10:10" x14ac:dyDescent="0.2">
      <c r="J192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6" spans="10:10" x14ac:dyDescent="0.2">
      <c r="J226" s="1"/>
    </row>
    <row r="227" spans="10:10" x14ac:dyDescent="0.2">
      <c r="J227" s="1"/>
    </row>
    <row r="228" spans="10:10" x14ac:dyDescent="0.2">
      <c r="J228" s="1"/>
    </row>
    <row r="229" spans="10:10" x14ac:dyDescent="0.2">
      <c r="J229" s="1"/>
    </row>
    <row r="230" spans="10:10" x14ac:dyDescent="0.2">
      <c r="J230" s="1"/>
    </row>
    <row r="231" spans="10:10" x14ac:dyDescent="0.2">
      <c r="J231" s="1"/>
    </row>
    <row r="232" spans="10:10" x14ac:dyDescent="0.2">
      <c r="J232" s="1"/>
    </row>
    <row r="233" spans="10:10" x14ac:dyDescent="0.2">
      <c r="J233" s="1"/>
    </row>
    <row r="234" spans="10:10" x14ac:dyDescent="0.2">
      <c r="J234" s="1"/>
    </row>
    <row r="235" spans="10:10" x14ac:dyDescent="0.2">
      <c r="J235" s="1"/>
    </row>
    <row r="236" spans="10:10" x14ac:dyDescent="0.2">
      <c r="J236" s="1"/>
    </row>
    <row r="237" spans="10:10" x14ac:dyDescent="0.2">
      <c r="J237" s="1"/>
    </row>
    <row r="238" spans="10:10" x14ac:dyDescent="0.2">
      <c r="J238" s="1"/>
    </row>
    <row r="239" spans="10:10" x14ac:dyDescent="0.2">
      <c r="J239" s="1"/>
    </row>
    <row r="240" spans="10:10" x14ac:dyDescent="0.2">
      <c r="J240" s="1"/>
    </row>
    <row r="241" spans="10:10" x14ac:dyDescent="0.2">
      <c r="J241" s="1"/>
    </row>
    <row r="242" spans="10:10" x14ac:dyDescent="0.2">
      <c r="J242" s="1"/>
    </row>
    <row r="243" spans="10:10" x14ac:dyDescent="0.2">
      <c r="J243" s="1"/>
    </row>
    <row r="244" spans="10:10" x14ac:dyDescent="0.2">
      <c r="J244" s="1"/>
    </row>
    <row r="245" spans="10:10" x14ac:dyDescent="0.2">
      <c r="J245" s="1"/>
    </row>
    <row r="246" spans="10:10" x14ac:dyDescent="0.2">
      <c r="J246" s="1"/>
    </row>
    <row r="247" spans="10:10" x14ac:dyDescent="0.2">
      <c r="J247" s="1"/>
    </row>
    <row r="248" spans="10:10" x14ac:dyDescent="0.2">
      <c r="J248" s="1"/>
    </row>
    <row r="249" spans="10:10" x14ac:dyDescent="0.2">
      <c r="J249" s="1"/>
    </row>
    <row r="250" spans="10:10" x14ac:dyDescent="0.2">
      <c r="J250" s="1"/>
    </row>
    <row r="251" spans="10:10" x14ac:dyDescent="0.2">
      <c r="J251" s="1"/>
    </row>
    <row r="252" spans="10:10" x14ac:dyDescent="0.2">
      <c r="J252" s="1"/>
    </row>
    <row r="253" spans="10:10" x14ac:dyDescent="0.2">
      <c r="J25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I72" sqref="I72"/>
    </sheetView>
  </sheetViews>
  <sheetFormatPr defaultRowHeight="12.75" x14ac:dyDescent="0.2"/>
  <cols>
    <col min="1" max="1" width="13.7109375" bestFit="1" customWidth="1"/>
    <col min="2" max="2" width="11.42578125" bestFit="1" customWidth="1"/>
    <col min="3" max="3" width="11.140625" bestFit="1" customWidth="1"/>
    <col min="4" max="4" width="11.5703125" bestFit="1" customWidth="1"/>
    <col min="5" max="6" width="11.140625" bestFit="1" customWidth="1"/>
    <col min="7" max="7" width="11.5703125" bestFit="1" customWidth="1"/>
    <col min="8" max="9" width="11.140625" bestFit="1" customWidth="1"/>
    <col min="10" max="10" width="11.5703125" bestFit="1" customWidth="1"/>
    <col min="11" max="11" width="11.28515625" bestFit="1" customWidth="1"/>
    <col min="12" max="12" width="11.140625" bestFit="1" customWidth="1"/>
    <col min="13" max="13" width="11.5703125" bestFit="1" customWidth="1"/>
    <col min="14" max="14" width="13" bestFit="1" customWidth="1"/>
    <col min="17" max="17" width="12.7109375" style="21" bestFit="1" customWidth="1"/>
  </cols>
  <sheetData>
    <row r="1" spans="1:17" x14ac:dyDescent="0.2">
      <c r="A1" t="s">
        <v>55</v>
      </c>
    </row>
    <row r="2" spans="1:17" x14ac:dyDescent="0.2">
      <c r="A2" s="7" t="s">
        <v>54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2013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">
      <c r="A7" s="2" t="s">
        <v>1</v>
      </c>
      <c r="B7" s="23">
        <v>94664428</v>
      </c>
      <c r="C7" s="23">
        <v>79957791</v>
      </c>
      <c r="D7" s="23">
        <v>77585884</v>
      </c>
      <c r="E7" s="23">
        <v>79220714</v>
      </c>
      <c r="F7" s="23">
        <v>85418548</v>
      </c>
      <c r="G7" s="23">
        <v>69200789</v>
      </c>
      <c r="H7" s="23">
        <v>78666225</v>
      </c>
      <c r="I7" s="23">
        <v>89305727</v>
      </c>
      <c r="J7" s="23">
        <v>72955301</v>
      </c>
      <c r="K7" s="23">
        <v>90975822</v>
      </c>
      <c r="L7" s="23">
        <v>96097326</v>
      </c>
      <c r="M7" s="23">
        <v>73962025</v>
      </c>
      <c r="N7" s="23">
        <f>SUM(B7:M7)</f>
        <v>988010580</v>
      </c>
    </row>
    <row r="8" spans="1:17" x14ac:dyDescent="0.2">
      <c r="A8" s="4" t="s">
        <v>15</v>
      </c>
      <c r="B8" s="23"/>
      <c r="C8" s="23"/>
      <c r="D8" s="23">
        <f>SUM(B7:D7)</f>
        <v>252208103</v>
      </c>
      <c r="E8" s="23"/>
      <c r="F8" s="23"/>
      <c r="G8" s="23">
        <f>SUM(E7:G7)</f>
        <v>233840051</v>
      </c>
      <c r="H8" s="23"/>
      <c r="I8" s="23"/>
      <c r="J8" s="23">
        <f>SUM(H7:J7)</f>
        <v>240927253</v>
      </c>
      <c r="K8" s="23"/>
      <c r="L8" s="23"/>
      <c r="M8" s="23">
        <f>SUM(K7:M7)</f>
        <v>261035173</v>
      </c>
      <c r="N8" s="23">
        <f>(M8+J8+G8+D8)</f>
        <v>988010580</v>
      </c>
    </row>
    <row r="9" spans="1:17" x14ac:dyDescent="0.2">
      <c r="I9" s="1"/>
      <c r="J9" s="1"/>
      <c r="P9" t="s">
        <v>68</v>
      </c>
      <c r="Q9" s="21">
        <f>(N7+N13)</f>
        <v>1240554561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2013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">
      <c r="A13" s="2" t="s">
        <v>1</v>
      </c>
      <c r="B13" s="23">
        <v>37973052</v>
      </c>
      <c r="C13" s="23">
        <v>41802020</v>
      </c>
      <c r="D13" s="23">
        <v>27535908</v>
      </c>
      <c r="E13" s="23">
        <v>18226328</v>
      </c>
      <c r="F13" s="23">
        <v>25138559</v>
      </c>
      <c r="G13" s="23">
        <v>1930504</v>
      </c>
      <c r="H13" s="23">
        <v>8246168</v>
      </c>
      <c r="I13" s="23">
        <v>9438700</v>
      </c>
      <c r="J13" s="23">
        <v>13337882</v>
      </c>
      <c r="K13" s="23">
        <v>20330971</v>
      </c>
      <c r="L13" s="23">
        <v>24984262</v>
      </c>
      <c r="M13" s="23">
        <v>23599627</v>
      </c>
      <c r="N13" s="23">
        <f>SUM(B13:M13)</f>
        <v>252543981</v>
      </c>
    </row>
    <row r="14" spans="1:17" x14ac:dyDescent="0.2">
      <c r="A14" s="4" t="s">
        <v>15</v>
      </c>
      <c r="B14" s="23"/>
      <c r="C14" s="23"/>
      <c r="D14" s="23">
        <f>SUM(B13:D13)</f>
        <v>107310980</v>
      </c>
      <c r="E14" s="23"/>
      <c r="F14" s="23"/>
      <c r="G14" s="23">
        <f>SUM(E13:G13)</f>
        <v>45295391</v>
      </c>
      <c r="H14" s="23"/>
      <c r="I14" s="23"/>
      <c r="J14" s="23">
        <f>SUM(H13:J13)</f>
        <v>31022750</v>
      </c>
      <c r="K14" s="23"/>
      <c r="L14" s="23"/>
      <c r="M14" s="23">
        <f>SUM(K13:M13)</f>
        <v>68914860</v>
      </c>
      <c r="N14" s="23">
        <f>(M14+J14+G14+D14)</f>
        <v>252543981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2014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">
      <c r="A20" s="2" t="s">
        <v>1</v>
      </c>
      <c r="B20" s="23">
        <v>103130049</v>
      </c>
      <c r="C20" s="23">
        <v>92710881</v>
      </c>
      <c r="D20" s="23">
        <v>88380279</v>
      </c>
      <c r="E20" s="23">
        <v>84911410</v>
      </c>
      <c r="F20" s="23">
        <v>89701748</v>
      </c>
      <c r="G20" s="23">
        <v>78331205</v>
      </c>
      <c r="H20" s="23">
        <v>78847485</v>
      </c>
      <c r="I20" s="23">
        <v>80020683</v>
      </c>
      <c r="J20" s="23">
        <v>90878901</v>
      </c>
      <c r="K20" s="23">
        <v>90366845</v>
      </c>
      <c r="L20" s="23">
        <v>82791617</v>
      </c>
      <c r="M20" s="23">
        <v>81392433</v>
      </c>
      <c r="N20" s="23">
        <f>SUM(B20:M20)</f>
        <v>1041463536</v>
      </c>
    </row>
    <row r="21" spans="1:17" x14ac:dyDescent="0.2">
      <c r="A21" s="4" t="s">
        <v>15</v>
      </c>
      <c r="B21" s="23"/>
      <c r="C21" s="23"/>
      <c r="D21" s="23">
        <f>SUM(B20:D20)</f>
        <v>284221209</v>
      </c>
      <c r="E21" s="23"/>
      <c r="F21" s="23"/>
      <c r="G21" s="23">
        <f>SUM(E20:G20)</f>
        <v>252944363</v>
      </c>
      <c r="H21" s="23"/>
      <c r="I21" s="23"/>
      <c r="J21" s="23">
        <f>SUM(H20:J20)</f>
        <v>249747069</v>
      </c>
      <c r="K21" s="23"/>
      <c r="L21" s="23"/>
      <c r="M21" s="23">
        <f>SUM(K20:M20)</f>
        <v>254550895</v>
      </c>
      <c r="N21" s="23">
        <f>(M21+J21+G21+D21)</f>
        <v>1041463536</v>
      </c>
    </row>
    <row r="22" spans="1:17" x14ac:dyDescent="0.2">
      <c r="I22" s="1"/>
      <c r="J22" s="1"/>
      <c r="P22" t="s">
        <v>69</v>
      </c>
      <c r="Q22" s="21">
        <f>(N20+N26)</f>
        <v>1415044146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2014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">
      <c r="A26" s="2" t="s">
        <v>1</v>
      </c>
      <c r="B26" s="23">
        <v>25074031</v>
      </c>
      <c r="C26" s="23">
        <v>26745460</v>
      </c>
      <c r="D26" s="23">
        <v>16325726</v>
      </c>
      <c r="E26" s="23">
        <v>41640991</v>
      </c>
      <c r="F26" s="23">
        <v>57079360</v>
      </c>
      <c r="G26" s="23">
        <v>45035926</v>
      </c>
      <c r="H26" s="23">
        <v>33896806</v>
      </c>
      <c r="I26" s="23">
        <v>43711351</v>
      </c>
      <c r="J26" s="23">
        <v>13496568</v>
      </c>
      <c r="K26" s="23">
        <v>35974213</v>
      </c>
      <c r="L26" s="23">
        <v>19604505</v>
      </c>
      <c r="M26" s="23">
        <v>14995673</v>
      </c>
      <c r="N26" s="23">
        <f>SUM(B26:M26)</f>
        <v>373580610</v>
      </c>
    </row>
    <row r="27" spans="1:17" x14ac:dyDescent="0.2">
      <c r="A27" s="4" t="s">
        <v>15</v>
      </c>
      <c r="B27" s="23"/>
      <c r="C27" s="23"/>
      <c r="D27" s="23">
        <f>SUM(B26:D26)</f>
        <v>68145217</v>
      </c>
      <c r="E27" s="23"/>
      <c r="F27" s="23"/>
      <c r="G27" s="23">
        <f>SUM(E26:G26)</f>
        <v>143756277</v>
      </c>
      <c r="H27" s="23"/>
      <c r="I27" s="23"/>
      <c r="J27" s="23">
        <f>SUM(H26:J26)</f>
        <v>91104725</v>
      </c>
      <c r="K27" s="23"/>
      <c r="L27" s="23"/>
      <c r="M27" s="23">
        <f>SUM(K26:M26)</f>
        <v>70574391</v>
      </c>
      <c r="N27" s="23">
        <f>(M27+J27+G27+D27)</f>
        <v>373580610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2015</v>
      </c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  <c r="N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2" t="s">
        <v>9</v>
      </c>
      <c r="I32" s="3" t="s">
        <v>10</v>
      </c>
      <c r="J32" s="2" t="s">
        <v>11</v>
      </c>
      <c r="K32" s="2" t="s">
        <v>12</v>
      </c>
      <c r="L32" s="2" t="s">
        <v>13</v>
      </c>
      <c r="M32" s="2" t="s">
        <v>14</v>
      </c>
      <c r="N32" s="4" t="s">
        <v>16</v>
      </c>
    </row>
    <row r="33" spans="1:17" x14ac:dyDescent="0.2">
      <c r="A33" s="2" t="s">
        <v>1</v>
      </c>
      <c r="B33" s="23">
        <v>80019894</v>
      </c>
      <c r="C33" s="23">
        <v>98459052</v>
      </c>
      <c r="D33" s="23">
        <v>91857701</v>
      </c>
      <c r="E33" s="23">
        <v>96915191</v>
      </c>
      <c r="F33" s="23">
        <v>90943257</v>
      </c>
      <c r="G33" s="23">
        <v>91874705</v>
      </c>
      <c r="H33" s="23">
        <v>93825233</v>
      </c>
      <c r="I33" s="23">
        <v>89055863</v>
      </c>
      <c r="J33" s="23">
        <v>100115913</v>
      </c>
      <c r="K33" s="23">
        <v>105005140</v>
      </c>
      <c r="L33" s="23">
        <v>96759490</v>
      </c>
      <c r="M33" s="23">
        <v>95195825</v>
      </c>
      <c r="N33" s="23">
        <f>SUM(B33:M33)</f>
        <v>1130027264</v>
      </c>
    </row>
    <row r="34" spans="1:17" x14ac:dyDescent="0.2">
      <c r="A34" s="4" t="s">
        <v>15</v>
      </c>
      <c r="B34" s="23"/>
      <c r="C34" s="23"/>
      <c r="D34" s="23">
        <f>SUM(B33:D33)</f>
        <v>270336647</v>
      </c>
      <c r="E34" s="23"/>
      <c r="F34" s="23"/>
      <c r="G34" s="23">
        <f>SUM(E33:G33)</f>
        <v>279733153</v>
      </c>
      <c r="H34" s="23"/>
      <c r="I34" s="23"/>
      <c r="J34" s="23">
        <f>SUM(H33:J33)</f>
        <v>282997009</v>
      </c>
      <c r="K34" s="23"/>
      <c r="L34" s="23"/>
      <c r="M34" s="23">
        <f>SUM(K33:M33)</f>
        <v>296960455</v>
      </c>
      <c r="N34" s="23">
        <f>(M34+J34+G34+D34)</f>
        <v>1130027264</v>
      </c>
    </row>
    <row r="35" spans="1:17" x14ac:dyDescent="0.2">
      <c r="I35" s="1"/>
      <c r="J35" s="1"/>
      <c r="P35" t="s">
        <v>70</v>
      </c>
      <c r="Q35" s="21">
        <f>(N33+N39)</f>
        <v>1417810939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2015</v>
      </c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  <c r="N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2" t="s">
        <v>9</v>
      </c>
      <c r="I38" s="3" t="s">
        <v>10</v>
      </c>
      <c r="J38" s="2" t="s">
        <v>11</v>
      </c>
      <c r="K38" s="2" t="s">
        <v>12</v>
      </c>
      <c r="L38" s="2" t="s">
        <v>13</v>
      </c>
      <c r="M38" s="2" t="s">
        <v>14</v>
      </c>
      <c r="N38" s="4" t="s">
        <v>16</v>
      </c>
    </row>
    <row r="39" spans="1:17" x14ac:dyDescent="0.2">
      <c r="A39" s="2" t="s">
        <v>1</v>
      </c>
      <c r="B39" s="23">
        <v>11587675</v>
      </c>
      <c r="C39" s="23">
        <v>69944761</v>
      </c>
      <c r="D39" s="23">
        <v>33510724</v>
      </c>
      <c r="E39" s="23">
        <v>12006443</v>
      </c>
      <c r="F39" s="23">
        <v>5920748</v>
      </c>
      <c r="G39" s="23">
        <v>37080533</v>
      </c>
      <c r="H39" s="23">
        <v>5976072</v>
      </c>
      <c r="I39" s="23">
        <v>31683121</v>
      </c>
      <c r="J39" s="23">
        <v>9504349</v>
      </c>
      <c r="K39" s="23">
        <v>30885768</v>
      </c>
      <c r="L39" s="23">
        <v>8469938</v>
      </c>
      <c r="M39" s="23">
        <v>31213543</v>
      </c>
      <c r="N39" s="23">
        <f>SUM(B39:M39)</f>
        <v>287783675</v>
      </c>
    </row>
    <row r="40" spans="1:17" x14ac:dyDescent="0.2">
      <c r="A40" s="4" t="s">
        <v>15</v>
      </c>
      <c r="B40" s="23"/>
      <c r="C40" s="23"/>
      <c r="D40" s="23">
        <f>SUM(B39:D39)</f>
        <v>115043160</v>
      </c>
      <c r="E40" s="23"/>
      <c r="F40" s="23"/>
      <c r="G40" s="23">
        <f>SUM(E39:G39)</f>
        <v>55007724</v>
      </c>
      <c r="H40" s="23"/>
      <c r="I40" s="23"/>
      <c r="J40" s="23">
        <f>SUM(H39:J39)</f>
        <v>47163542</v>
      </c>
      <c r="K40" s="23"/>
      <c r="L40" s="23"/>
      <c r="M40" s="23">
        <f>SUM(K39:M39)</f>
        <v>70569249</v>
      </c>
      <c r="N40" s="23">
        <f>(M40+J40+G40+D40)</f>
        <v>287783675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B43" t="s">
        <v>17</v>
      </c>
      <c r="I43" s="1"/>
    </row>
    <row r="44" spans="1:17" x14ac:dyDescent="0.2">
      <c r="A44" s="2" t="s">
        <v>0</v>
      </c>
      <c r="B44" s="2">
        <v>2016</v>
      </c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  <c r="N44" s="2"/>
    </row>
    <row r="45" spans="1:17" x14ac:dyDescent="0.2">
      <c r="A45" s="2" t="s">
        <v>2</v>
      </c>
      <c r="B45" s="2" t="s">
        <v>4</v>
      </c>
      <c r="C45" s="2" t="s">
        <v>5</v>
      </c>
      <c r="D45" s="2" t="s">
        <v>6</v>
      </c>
      <c r="E45" s="2" t="s">
        <v>7</v>
      </c>
      <c r="F45" s="2" t="s">
        <v>3</v>
      </c>
      <c r="G45" s="2" t="s">
        <v>8</v>
      </c>
      <c r="H45" s="2" t="s">
        <v>9</v>
      </c>
      <c r="I45" s="3" t="s">
        <v>10</v>
      </c>
      <c r="J45" s="2" t="s">
        <v>11</v>
      </c>
      <c r="K45" s="2" t="s">
        <v>12</v>
      </c>
      <c r="L45" s="2" t="s">
        <v>13</v>
      </c>
      <c r="M45" s="2" t="s">
        <v>14</v>
      </c>
      <c r="N45" s="4" t="s">
        <v>16</v>
      </c>
    </row>
    <row r="46" spans="1:17" x14ac:dyDescent="0.2">
      <c r="A46" s="2" t="s">
        <v>1</v>
      </c>
      <c r="B46" s="23">
        <v>95529491</v>
      </c>
      <c r="C46" s="23">
        <v>116342568</v>
      </c>
      <c r="D46" s="23">
        <v>112662391</v>
      </c>
      <c r="E46" s="23">
        <v>113963738</v>
      </c>
      <c r="F46" s="23">
        <v>100294825</v>
      </c>
      <c r="G46" s="23">
        <v>111514038</v>
      </c>
      <c r="H46" s="23">
        <v>100573696</v>
      </c>
      <c r="I46" s="23">
        <v>102848444</v>
      </c>
      <c r="J46" s="23">
        <v>99068564</v>
      </c>
      <c r="K46" s="23">
        <v>106947784</v>
      </c>
      <c r="L46" s="23">
        <v>108659772</v>
      </c>
      <c r="M46" s="23">
        <v>100393974</v>
      </c>
      <c r="N46" s="23">
        <f>SUM(B46:M46)</f>
        <v>1268799285</v>
      </c>
    </row>
    <row r="47" spans="1:17" x14ac:dyDescent="0.2">
      <c r="A47" s="4" t="s">
        <v>15</v>
      </c>
      <c r="B47" s="23"/>
      <c r="C47" s="23"/>
      <c r="D47" s="23">
        <f>SUM(B46:D46)</f>
        <v>324534450</v>
      </c>
      <c r="E47" s="23"/>
      <c r="F47" s="23"/>
      <c r="G47" s="23">
        <f>SUM(E46:G46)</f>
        <v>325772601</v>
      </c>
      <c r="H47" s="23"/>
      <c r="I47" s="23"/>
      <c r="J47" s="23">
        <f>SUM(H46:J46)</f>
        <v>302490704</v>
      </c>
      <c r="K47" s="23"/>
      <c r="L47" s="23"/>
      <c r="M47" s="23">
        <f>SUM(K46:M46)</f>
        <v>316001530</v>
      </c>
      <c r="N47" s="23">
        <f>(M47+J47+G47+D47)</f>
        <v>1268799285</v>
      </c>
    </row>
    <row r="48" spans="1:17" x14ac:dyDescent="0.2">
      <c r="I48" s="1"/>
      <c r="J48" s="1"/>
      <c r="P48" t="s">
        <v>71</v>
      </c>
      <c r="Q48" s="21">
        <f>(N46+N52)</f>
        <v>1870475348</v>
      </c>
    </row>
    <row r="49" spans="1:17" x14ac:dyDescent="0.2">
      <c r="B49" t="s">
        <v>18</v>
      </c>
      <c r="I49" s="1"/>
    </row>
    <row r="50" spans="1:17" x14ac:dyDescent="0.2">
      <c r="A50" s="2" t="s">
        <v>0</v>
      </c>
      <c r="B50" s="2">
        <v>2016</v>
      </c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  <c r="N50" s="2"/>
    </row>
    <row r="51" spans="1:17" x14ac:dyDescent="0.2">
      <c r="A51" s="2" t="s">
        <v>2</v>
      </c>
      <c r="B51" s="2" t="s">
        <v>4</v>
      </c>
      <c r="C51" s="2" t="s">
        <v>5</v>
      </c>
      <c r="D51" s="2" t="s">
        <v>6</v>
      </c>
      <c r="E51" s="2" t="s">
        <v>7</v>
      </c>
      <c r="F51" s="2" t="s">
        <v>3</v>
      </c>
      <c r="G51" s="2" t="s">
        <v>8</v>
      </c>
      <c r="H51" s="2" t="s">
        <v>9</v>
      </c>
      <c r="I51" s="3" t="s">
        <v>10</v>
      </c>
      <c r="J51" s="2" t="s">
        <v>11</v>
      </c>
      <c r="K51" s="2" t="s">
        <v>12</v>
      </c>
      <c r="L51" s="2" t="s">
        <v>13</v>
      </c>
      <c r="M51" s="2" t="s">
        <v>14</v>
      </c>
      <c r="N51" s="4" t="s">
        <v>16</v>
      </c>
    </row>
    <row r="52" spans="1:17" x14ac:dyDescent="0.2">
      <c r="A52" s="2" t="s">
        <v>1</v>
      </c>
      <c r="B52" s="23">
        <v>70873252</v>
      </c>
      <c r="C52" s="23">
        <v>46298750</v>
      </c>
      <c r="D52" s="23">
        <v>51295012</v>
      </c>
      <c r="E52" s="23">
        <v>54583830</v>
      </c>
      <c r="F52" s="23">
        <v>54328207</v>
      </c>
      <c r="G52" s="23">
        <v>24442497</v>
      </c>
      <c r="H52" s="23">
        <v>21221341</v>
      </c>
      <c r="I52" s="23">
        <v>20112475</v>
      </c>
      <c r="J52" s="23">
        <v>85631793</v>
      </c>
      <c r="K52" s="23">
        <v>44302783</v>
      </c>
      <c r="L52" s="23">
        <v>69679931</v>
      </c>
      <c r="M52" s="23">
        <v>58906192</v>
      </c>
      <c r="N52" s="23">
        <f>SUM(B52:M52)</f>
        <v>601676063</v>
      </c>
    </row>
    <row r="53" spans="1:17" x14ac:dyDescent="0.2">
      <c r="A53" s="4" t="s">
        <v>15</v>
      </c>
      <c r="B53" s="23"/>
      <c r="C53" s="23"/>
      <c r="D53" s="23">
        <f>SUM(B52:D52)</f>
        <v>168467014</v>
      </c>
      <c r="E53" s="23"/>
      <c r="F53" s="23"/>
      <c r="G53" s="23">
        <f>SUM(E52:G52)</f>
        <v>133354534</v>
      </c>
      <c r="H53" s="23"/>
      <c r="I53" s="23"/>
      <c r="J53" s="23">
        <f>SUM(H52:J52)</f>
        <v>126965609</v>
      </c>
      <c r="K53" s="23"/>
      <c r="L53" s="23"/>
      <c r="M53" s="23">
        <f>SUM(K52:M52)</f>
        <v>172888906</v>
      </c>
      <c r="N53" s="23">
        <f>(M53+J53+G53+D53)</f>
        <v>601676063</v>
      </c>
    </row>
    <row r="54" spans="1:17" x14ac:dyDescent="0.2">
      <c r="I54" s="1"/>
      <c r="J54" s="1"/>
    </row>
    <row r="55" spans="1:17" x14ac:dyDescent="0.2">
      <c r="I55" s="1"/>
      <c r="J55" s="1"/>
    </row>
    <row r="56" spans="1:17" x14ac:dyDescent="0.2">
      <c r="B56" t="s">
        <v>17</v>
      </c>
      <c r="I56" s="1"/>
    </row>
    <row r="57" spans="1:17" x14ac:dyDescent="0.2">
      <c r="A57" s="2" t="s">
        <v>0</v>
      </c>
      <c r="B57" s="2">
        <v>2017</v>
      </c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  <c r="N57" s="2"/>
    </row>
    <row r="58" spans="1:17" x14ac:dyDescent="0.2">
      <c r="A58" s="2" t="s">
        <v>2</v>
      </c>
      <c r="B58" s="2" t="s">
        <v>4</v>
      </c>
      <c r="C58" s="2" t="s">
        <v>5</v>
      </c>
      <c r="D58" s="2" t="s">
        <v>6</v>
      </c>
      <c r="E58" s="2" t="s">
        <v>7</v>
      </c>
      <c r="F58" s="2" t="s">
        <v>3</v>
      </c>
      <c r="G58" s="2" t="s">
        <v>8</v>
      </c>
      <c r="H58" s="2" t="s">
        <v>9</v>
      </c>
      <c r="I58" s="3" t="s">
        <v>10</v>
      </c>
      <c r="J58" s="2" t="s">
        <v>11</v>
      </c>
      <c r="K58" s="2" t="s">
        <v>12</v>
      </c>
      <c r="L58" s="2" t="s">
        <v>13</v>
      </c>
      <c r="M58" s="2" t="s">
        <v>14</v>
      </c>
      <c r="N58" s="4" t="s">
        <v>16</v>
      </c>
    </row>
    <row r="59" spans="1:17" x14ac:dyDescent="0.2">
      <c r="A59" s="2" t="s">
        <v>1</v>
      </c>
      <c r="B59" s="23">
        <v>98635254</v>
      </c>
      <c r="C59" s="23">
        <v>102866522</v>
      </c>
      <c r="D59" s="23">
        <v>112930352</v>
      </c>
      <c r="E59" s="23">
        <v>85712888</v>
      </c>
      <c r="F59" s="23">
        <v>104900749</v>
      </c>
      <c r="G59" s="23">
        <v>83708046</v>
      </c>
      <c r="H59" s="23">
        <v>87446983</v>
      </c>
      <c r="I59" s="23">
        <v>73148966</v>
      </c>
      <c r="J59" s="23">
        <v>78769596</v>
      </c>
      <c r="K59" s="23">
        <v>90191429</v>
      </c>
      <c r="L59" s="23">
        <v>90655784</v>
      </c>
      <c r="M59" s="23">
        <v>77987945</v>
      </c>
      <c r="N59" s="23">
        <f>SUM(B59:M59)</f>
        <v>1086954514</v>
      </c>
    </row>
    <row r="60" spans="1:17" x14ac:dyDescent="0.2">
      <c r="A60" s="4" t="s">
        <v>15</v>
      </c>
      <c r="B60" s="23"/>
      <c r="C60" s="23"/>
      <c r="D60" s="23">
        <f>SUM(B59:D59)</f>
        <v>314432128</v>
      </c>
      <c r="E60" s="23"/>
      <c r="F60" s="23"/>
      <c r="G60" s="23">
        <f>SUM(E59:G59)</f>
        <v>274321683</v>
      </c>
      <c r="H60" s="23"/>
      <c r="I60" s="23"/>
      <c r="J60" s="23">
        <f>SUM(H59:J59)</f>
        <v>239365545</v>
      </c>
      <c r="K60" s="23"/>
      <c r="L60" s="23"/>
      <c r="M60" s="23">
        <f>SUM(K59:M59)</f>
        <v>258835158</v>
      </c>
      <c r="N60" s="23">
        <f>(M60+J60+G60+D60)</f>
        <v>1086954514</v>
      </c>
    </row>
    <row r="61" spans="1:17" x14ac:dyDescent="0.2">
      <c r="I61" s="1"/>
      <c r="J61" s="1"/>
      <c r="P61" t="s">
        <v>72</v>
      </c>
      <c r="Q61" s="21">
        <f>(N59+N65)</f>
        <v>1800971887</v>
      </c>
    </row>
    <row r="62" spans="1:17" x14ac:dyDescent="0.2">
      <c r="B62" t="s">
        <v>18</v>
      </c>
      <c r="I62" s="1"/>
    </row>
    <row r="63" spans="1:17" x14ac:dyDescent="0.2">
      <c r="A63" s="2" t="s">
        <v>0</v>
      </c>
      <c r="B63" s="2">
        <v>2017</v>
      </c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  <c r="N63" s="2"/>
    </row>
    <row r="64" spans="1:17" x14ac:dyDescent="0.2">
      <c r="A64" s="2" t="s">
        <v>2</v>
      </c>
      <c r="B64" s="2" t="s">
        <v>4</v>
      </c>
      <c r="C64" s="2" t="s">
        <v>5</v>
      </c>
      <c r="D64" s="2" t="s">
        <v>6</v>
      </c>
      <c r="E64" s="2" t="s">
        <v>7</v>
      </c>
      <c r="F64" s="2" t="s">
        <v>3</v>
      </c>
      <c r="G64" s="2" t="s">
        <v>8</v>
      </c>
      <c r="H64" s="2" t="s">
        <v>9</v>
      </c>
      <c r="I64" s="3" t="s">
        <v>10</v>
      </c>
      <c r="J64" s="2" t="s">
        <v>11</v>
      </c>
      <c r="K64" s="2" t="s">
        <v>12</v>
      </c>
      <c r="L64" s="2" t="s">
        <v>13</v>
      </c>
      <c r="M64" s="2" t="s">
        <v>14</v>
      </c>
      <c r="N64" s="4" t="s">
        <v>16</v>
      </c>
    </row>
    <row r="65" spans="1:14" x14ac:dyDescent="0.2">
      <c r="A65" s="2" t="s">
        <v>1</v>
      </c>
      <c r="B65" s="23">
        <v>55234530</v>
      </c>
      <c r="C65" s="23">
        <v>60513713</v>
      </c>
      <c r="D65" s="23">
        <v>99370614</v>
      </c>
      <c r="E65" s="23">
        <v>116721056</v>
      </c>
      <c r="F65" s="23">
        <v>103670615</v>
      </c>
      <c r="G65" s="23">
        <v>46179968</v>
      </c>
      <c r="H65" s="23">
        <v>17841657</v>
      </c>
      <c r="I65" s="23">
        <v>50009219</v>
      </c>
      <c r="J65" s="23">
        <v>42066202</v>
      </c>
      <c r="K65" s="23">
        <v>55161133</v>
      </c>
      <c r="L65" s="23">
        <v>42124257</v>
      </c>
      <c r="M65" s="23">
        <v>25124409</v>
      </c>
      <c r="N65" s="23">
        <f>SUM(B65:M65)</f>
        <v>714017373</v>
      </c>
    </row>
    <row r="66" spans="1:14" x14ac:dyDescent="0.2">
      <c r="A66" s="4" t="s">
        <v>15</v>
      </c>
      <c r="B66" s="23"/>
      <c r="C66" s="23"/>
      <c r="D66" s="23">
        <f>SUM(B65:D65)</f>
        <v>215118857</v>
      </c>
      <c r="E66" s="23"/>
      <c r="F66" s="23"/>
      <c r="G66" s="23">
        <f>SUM(E65:G65)</f>
        <v>266571639</v>
      </c>
      <c r="H66" s="23"/>
      <c r="I66" s="23"/>
      <c r="J66" s="23">
        <f>SUM(H65:J65)</f>
        <v>109917078</v>
      </c>
      <c r="K66" s="23"/>
      <c r="L66" s="23"/>
      <c r="M66" s="23">
        <f>SUM(K65:M65)</f>
        <v>122409799</v>
      </c>
      <c r="N66" s="23">
        <f>(M66+J66+G66+D66)</f>
        <v>714017373</v>
      </c>
    </row>
    <row r="67" spans="1:14" x14ac:dyDescent="0.2">
      <c r="I67" s="1"/>
      <c r="J67" s="1"/>
    </row>
    <row r="68" spans="1:14" x14ac:dyDescent="0.2">
      <c r="I68" s="1"/>
      <c r="J68" s="1"/>
    </row>
    <row r="69" spans="1:14" x14ac:dyDescent="0.2">
      <c r="I69" s="1"/>
      <c r="J69" s="1"/>
    </row>
    <row r="70" spans="1:14" x14ac:dyDescent="0.2">
      <c r="I70" s="1"/>
      <c r="J70" s="1"/>
    </row>
    <row r="71" spans="1:14" x14ac:dyDescent="0.2">
      <c r="I71" s="1"/>
      <c r="J71" s="1"/>
    </row>
    <row r="72" spans="1:14" x14ac:dyDescent="0.2">
      <c r="I72" s="1"/>
      <c r="J72" s="1"/>
    </row>
    <row r="73" spans="1:14" x14ac:dyDescent="0.2">
      <c r="I73" s="1"/>
      <c r="J73" s="1"/>
    </row>
    <row r="74" spans="1:14" x14ac:dyDescent="0.2">
      <c r="I74" s="1"/>
      <c r="J74" s="1"/>
    </row>
    <row r="75" spans="1:14" x14ac:dyDescent="0.2">
      <c r="I75" s="1"/>
      <c r="J75" s="1"/>
    </row>
    <row r="76" spans="1:14" x14ac:dyDescent="0.2">
      <c r="I76" s="1"/>
      <c r="J76" s="1"/>
    </row>
    <row r="77" spans="1:14" x14ac:dyDescent="0.2">
      <c r="I77" s="1"/>
      <c r="J77" s="1"/>
    </row>
    <row r="78" spans="1:14" x14ac:dyDescent="0.2">
      <c r="I78" s="1"/>
      <c r="J78" s="1"/>
    </row>
    <row r="79" spans="1:14" x14ac:dyDescent="0.2">
      <c r="I79" s="1"/>
      <c r="J79" s="1"/>
    </row>
    <row r="80" spans="1:14" x14ac:dyDescent="0.2">
      <c r="I80" s="1"/>
      <c r="J80" s="1"/>
    </row>
    <row r="81" spans="9:10" x14ac:dyDescent="0.2">
      <c r="I81" s="1"/>
      <c r="J81" s="1"/>
    </row>
    <row r="82" spans="9:10" x14ac:dyDescent="0.2">
      <c r="I82" s="1"/>
      <c r="J82" s="1"/>
    </row>
    <row r="83" spans="9:10" x14ac:dyDescent="0.2">
      <c r="I83" s="1"/>
      <c r="J83" s="1"/>
    </row>
    <row r="84" spans="9:10" x14ac:dyDescent="0.2">
      <c r="I84" s="1"/>
      <c r="J84" s="1"/>
    </row>
    <row r="85" spans="9:10" x14ac:dyDescent="0.2">
      <c r="I85" s="1"/>
      <c r="J85" s="1"/>
    </row>
    <row r="86" spans="9:10" x14ac:dyDescent="0.2">
      <c r="I86" s="1"/>
      <c r="J86" s="1"/>
    </row>
    <row r="87" spans="9:10" x14ac:dyDescent="0.2">
      <c r="I87" s="1"/>
      <c r="J87" s="1"/>
    </row>
    <row r="88" spans="9:10" x14ac:dyDescent="0.2">
      <c r="I88" s="1"/>
      <c r="J88" s="1"/>
    </row>
    <row r="89" spans="9:10" x14ac:dyDescent="0.2">
      <c r="I89" s="1"/>
      <c r="J89" s="1"/>
    </row>
    <row r="90" spans="9:10" x14ac:dyDescent="0.2">
      <c r="I90" s="1"/>
      <c r="J90" s="1"/>
    </row>
    <row r="91" spans="9:10" x14ac:dyDescent="0.2">
      <c r="I91" s="1"/>
      <c r="J91" s="1"/>
    </row>
    <row r="92" spans="9:10" x14ac:dyDescent="0.2">
      <c r="I92" s="1"/>
      <c r="J92" s="1"/>
    </row>
    <row r="93" spans="9:10" x14ac:dyDescent="0.2">
      <c r="I93" s="1"/>
      <c r="J93" s="1"/>
    </row>
    <row r="94" spans="9:10" x14ac:dyDescent="0.2">
      <c r="I94" s="1"/>
      <c r="J94" s="1"/>
    </row>
    <row r="95" spans="9:10" x14ac:dyDescent="0.2">
      <c r="I95" s="1"/>
      <c r="J95" s="1"/>
    </row>
    <row r="96" spans="9:10" x14ac:dyDescent="0.2">
      <c r="I96" s="1"/>
      <c r="J96" s="1"/>
    </row>
    <row r="97" spans="9:10" x14ac:dyDescent="0.2">
      <c r="I97" s="1"/>
      <c r="J97" s="1"/>
    </row>
    <row r="98" spans="9:10" x14ac:dyDescent="0.2">
      <c r="I98" s="1"/>
      <c r="J98" s="1"/>
    </row>
    <row r="99" spans="9:10" x14ac:dyDescent="0.2">
      <c r="I99" s="1"/>
      <c r="J99" s="1"/>
    </row>
    <row r="100" spans="9:10" x14ac:dyDescent="0.2">
      <c r="I100" s="1"/>
      <c r="J100" s="1"/>
    </row>
    <row r="101" spans="9:10" x14ac:dyDescent="0.2">
      <c r="I101" s="1"/>
      <c r="J101" s="1"/>
    </row>
    <row r="102" spans="9:10" x14ac:dyDescent="0.2">
      <c r="I102" s="1"/>
      <c r="J102" s="1"/>
    </row>
    <row r="103" spans="9:10" x14ac:dyDescent="0.2">
      <c r="J103" s="1"/>
    </row>
    <row r="104" spans="9:10" x14ac:dyDescent="0.2">
      <c r="J104" s="1"/>
    </row>
    <row r="105" spans="9:10" x14ac:dyDescent="0.2">
      <c r="J105" s="1"/>
    </row>
    <row r="106" spans="9:10" x14ac:dyDescent="0.2">
      <c r="J106" s="1"/>
    </row>
    <row r="107" spans="9:10" x14ac:dyDescent="0.2">
      <c r="J107" s="1"/>
    </row>
    <row r="108" spans="9:10" x14ac:dyDescent="0.2">
      <c r="I108" s="1"/>
      <c r="J108" s="1"/>
    </row>
    <row r="109" spans="9:10" x14ac:dyDescent="0.2">
      <c r="I109" s="1"/>
      <c r="J109" s="1"/>
    </row>
    <row r="110" spans="9:10" x14ac:dyDescent="0.2">
      <c r="I110" s="1"/>
      <c r="J110" s="1"/>
    </row>
    <row r="111" spans="9:10" x14ac:dyDescent="0.2">
      <c r="I111" s="1"/>
      <c r="J111" s="1"/>
    </row>
    <row r="112" spans="9:10" x14ac:dyDescent="0.2">
      <c r="I112" s="1"/>
      <c r="J112" s="1"/>
    </row>
    <row r="113" spans="9:10" x14ac:dyDescent="0.2">
      <c r="I113" s="1"/>
      <c r="J113" s="1"/>
    </row>
    <row r="114" spans="9:10" x14ac:dyDescent="0.2">
      <c r="I114" s="1"/>
      <c r="J114" s="1"/>
    </row>
    <row r="115" spans="9:10" x14ac:dyDescent="0.2">
      <c r="I115" s="1"/>
      <c r="J115" s="1"/>
    </row>
    <row r="116" spans="9:10" x14ac:dyDescent="0.2">
      <c r="I116" s="1"/>
      <c r="J116" s="1"/>
    </row>
    <row r="117" spans="9:10" x14ac:dyDescent="0.2">
      <c r="I117" s="1"/>
      <c r="J117" s="1"/>
    </row>
    <row r="118" spans="9:10" x14ac:dyDescent="0.2">
      <c r="I118" s="1"/>
      <c r="J118" s="1"/>
    </row>
    <row r="119" spans="9:10" x14ac:dyDescent="0.2">
      <c r="I119" s="1"/>
      <c r="J119" s="1"/>
    </row>
    <row r="120" spans="9:10" x14ac:dyDescent="0.2">
      <c r="I120" s="1"/>
    </row>
    <row r="121" spans="9:10" x14ac:dyDescent="0.2">
      <c r="I121" s="1"/>
      <c r="J121" s="1"/>
    </row>
    <row r="122" spans="9:10" x14ac:dyDescent="0.2">
      <c r="I122" s="1"/>
      <c r="J122" s="1"/>
    </row>
    <row r="123" spans="9:10" x14ac:dyDescent="0.2">
      <c r="I123" s="1"/>
      <c r="J123" s="1"/>
    </row>
    <row r="124" spans="9:10" x14ac:dyDescent="0.2">
      <c r="I124" s="1"/>
    </row>
    <row r="125" spans="9:10" x14ac:dyDescent="0.2">
      <c r="J125" s="1"/>
    </row>
    <row r="126" spans="9:10" x14ac:dyDescent="0.2">
      <c r="J126" s="1"/>
    </row>
    <row r="127" spans="9:10" x14ac:dyDescent="0.2">
      <c r="J127" s="1"/>
    </row>
    <row r="128" spans="9:10" x14ac:dyDescent="0.2">
      <c r="I128" s="1"/>
      <c r="J128" s="1"/>
    </row>
    <row r="129" spans="9:10" x14ac:dyDescent="0.2">
      <c r="I129" s="1"/>
      <c r="J129" s="1"/>
    </row>
    <row r="130" spans="9:10" x14ac:dyDescent="0.2">
      <c r="I130" s="1"/>
      <c r="J130" s="1"/>
    </row>
    <row r="131" spans="9:10" x14ac:dyDescent="0.2">
      <c r="I131" s="1"/>
      <c r="J131" s="1"/>
    </row>
    <row r="132" spans="9:10" x14ac:dyDescent="0.2">
      <c r="I132" s="1"/>
      <c r="J132" s="1"/>
    </row>
    <row r="133" spans="9:10" x14ac:dyDescent="0.2">
      <c r="I133" s="1"/>
      <c r="J133" s="1"/>
    </row>
    <row r="134" spans="9:10" x14ac:dyDescent="0.2">
      <c r="I134" s="1"/>
      <c r="J134" s="1"/>
    </row>
    <row r="135" spans="9:10" x14ac:dyDescent="0.2">
      <c r="I135" s="1"/>
      <c r="J135" s="1"/>
    </row>
    <row r="136" spans="9:10" x14ac:dyDescent="0.2">
      <c r="I136" s="1"/>
      <c r="J136" s="1"/>
    </row>
    <row r="137" spans="9:10" x14ac:dyDescent="0.2">
      <c r="I137" s="1"/>
    </row>
    <row r="138" spans="9:10" x14ac:dyDescent="0.2">
      <c r="I138" s="1"/>
    </row>
    <row r="139" spans="9:10" x14ac:dyDescent="0.2">
      <c r="I139" s="1"/>
    </row>
    <row r="140" spans="9:10" x14ac:dyDescent="0.2">
      <c r="I140" s="1"/>
      <c r="J140" s="1"/>
    </row>
    <row r="141" spans="9:10" x14ac:dyDescent="0.2">
      <c r="I141" s="1"/>
    </row>
    <row r="142" spans="9:10" x14ac:dyDescent="0.2">
      <c r="I142" s="1"/>
      <c r="J142" s="1"/>
    </row>
    <row r="143" spans="9:10" x14ac:dyDescent="0.2">
      <c r="I143" s="1"/>
    </row>
    <row r="146" spans="10:10" x14ac:dyDescent="0.2">
      <c r="J146" s="1"/>
    </row>
    <row r="147" spans="10:10" x14ac:dyDescent="0.2">
      <c r="J147" s="1"/>
    </row>
    <row r="149" spans="10:10" x14ac:dyDescent="0.2">
      <c r="J149" s="1"/>
    </row>
    <row r="150" spans="10:10" x14ac:dyDescent="0.2">
      <c r="J150" s="1"/>
    </row>
    <row r="151" spans="10:10" x14ac:dyDescent="0.2">
      <c r="J151" s="1"/>
    </row>
    <row r="152" spans="10:10" x14ac:dyDescent="0.2">
      <c r="J152" s="1"/>
    </row>
    <row r="153" spans="10:10" x14ac:dyDescent="0.2">
      <c r="J153" s="1"/>
    </row>
    <row r="154" spans="10:10" x14ac:dyDescent="0.2">
      <c r="J154" s="1"/>
    </row>
    <row r="155" spans="10:10" x14ac:dyDescent="0.2">
      <c r="J155" s="1"/>
    </row>
    <row r="156" spans="10:10" x14ac:dyDescent="0.2">
      <c r="J156" s="1"/>
    </row>
    <row r="157" spans="10:10" x14ac:dyDescent="0.2">
      <c r="J157" s="1"/>
    </row>
    <row r="158" spans="10:10" x14ac:dyDescent="0.2">
      <c r="J158" s="1"/>
    </row>
    <row r="159" spans="10:10" x14ac:dyDescent="0.2">
      <c r="J159" s="1"/>
    </row>
    <row r="160" spans="10:10" x14ac:dyDescent="0.2">
      <c r="J160" s="1"/>
    </row>
    <row r="161" spans="10:10" x14ac:dyDescent="0.2">
      <c r="J161" s="1"/>
    </row>
    <row r="162" spans="10:10" x14ac:dyDescent="0.2">
      <c r="J162" s="1"/>
    </row>
    <row r="163" spans="10:10" x14ac:dyDescent="0.2">
      <c r="J163" s="1"/>
    </row>
    <row r="164" spans="10:10" x14ac:dyDescent="0.2">
      <c r="J164" s="1"/>
    </row>
    <row r="165" spans="10:10" x14ac:dyDescent="0.2">
      <c r="J165" s="1"/>
    </row>
    <row r="166" spans="10:10" x14ac:dyDescent="0.2">
      <c r="J166" s="1"/>
    </row>
    <row r="167" spans="10:10" x14ac:dyDescent="0.2">
      <c r="J167" s="1"/>
    </row>
    <row r="168" spans="10:10" x14ac:dyDescent="0.2">
      <c r="J168" s="1"/>
    </row>
    <row r="169" spans="10:10" x14ac:dyDescent="0.2">
      <c r="J169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2" spans="10:10" x14ac:dyDescent="0.2">
      <c r="J182" s="1"/>
    </row>
    <row r="183" spans="10:10" x14ac:dyDescent="0.2">
      <c r="J183" s="1"/>
    </row>
    <row r="184" spans="10:10" x14ac:dyDescent="0.2">
      <c r="J184" s="1"/>
    </row>
    <row r="185" spans="10:10" x14ac:dyDescent="0.2">
      <c r="J185" s="1"/>
    </row>
    <row r="186" spans="10:10" x14ac:dyDescent="0.2">
      <c r="J186" s="1"/>
    </row>
    <row r="187" spans="10:10" x14ac:dyDescent="0.2">
      <c r="J187" s="1"/>
    </row>
    <row r="188" spans="10:10" x14ac:dyDescent="0.2">
      <c r="J188" s="1"/>
    </row>
    <row r="189" spans="10:10" x14ac:dyDescent="0.2">
      <c r="J189" s="1"/>
    </row>
    <row r="190" spans="10:10" x14ac:dyDescent="0.2">
      <c r="J190" s="1"/>
    </row>
    <row r="191" spans="10:10" x14ac:dyDescent="0.2">
      <c r="J191" s="1"/>
    </row>
    <row r="192" spans="10:10" x14ac:dyDescent="0.2">
      <c r="J192" s="1"/>
    </row>
    <row r="193" spans="10:10" x14ac:dyDescent="0.2">
      <c r="J193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06" spans="10:10" x14ac:dyDescent="0.2">
      <c r="J206" s="1"/>
    </row>
    <row r="207" spans="10:10" x14ac:dyDescent="0.2">
      <c r="J207" s="1"/>
    </row>
    <row r="208" spans="10:10" x14ac:dyDescent="0.2">
      <c r="J208" s="1"/>
    </row>
    <row r="209" spans="10:10" x14ac:dyDescent="0.2">
      <c r="J209" s="1"/>
    </row>
    <row r="210" spans="10:10" x14ac:dyDescent="0.2">
      <c r="J210" s="1"/>
    </row>
    <row r="211" spans="10:10" x14ac:dyDescent="0.2">
      <c r="J211" s="1"/>
    </row>
    <row r="212" spans="10:10" x14ac:dyDescent="0.2">
      <c r="J212" s="1"/>
    </row>
    <row r="213" spans="10:10" x14ac:dyDescent="0.2">
      <c r="J213" s="1"/>
    </row>
    <row r="214" spans="10:10" x14ac:dyDescent="0.2">
      <c r="J214" s="1"/>
    </row>
    <row r="215" spans="10:10" x14ac:dyDescent="0.2">
      <c r="J215" s="1"/>
    </row>
    <row r="216" spans="10:10" x14ac:dyDescent="0.2">
      <c r="J216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7" spans="10:10" x14ac:dyDescent="0.2">
      <c r="J227" s="1"/>
    </row>
    <row r="229" spans="10:10" x14ac:dyDescent="0.2">
      <c r="J229" s="1"/>
    </row>
    <row r="231" spans="10:10" x14ac:dyDescent="0.2">
      <c r="J231" s="1"/>
    </row>
    <row r="232" spans="10:10" x14ac:dyDescent="0.2">
      <c r="J232" s="1"/>
    </row>
    <row r="257" spans="10:10" x14ac:dyDescent="0.2">
      <c r="J257" s="1"/>
    </row>
    <row r="258" spans="10:10" x14ac:dyDescent="0.2">
      <c r="J258" s="1"/>
    </row>
    <row r="259" spans="10:10" x14ac:dyDescent="0.2">
      <c r="J259" s="1"/>
    </row>
    <row r="260" spans="10:10" x14ac:dyDescent="0.2">
      <c r="J260" s="1"/>
    </row>
    <row r="261" spans="10:10" x14ac:dyDescent="0.2">
      <c r="J261" s="1"/>
    </row>
    <row r="262" spans="10:10" x14ac:dyDescent="0.2">
      <c r="J262" s="1"/>
    </row>
    <row r="263" spans="10:10" x14ac:dyDescent="0.2">
      <c r="J263" s="1"/>
    </row>
    <row r="264" spans="10:10" x14ac:dyDescent="0.2">
      <c r="J264" s="1"/>
    </row>
    <row r="265" spans="10:10" x14ac:dyDescent="0.2">
      <c r="J265" s="1"/>
    </row>
    <row r="266" spans="10:10" x14ac:dyDescent="0.2">
      <c r="J266" s="1"/>
    </row>
    <row r="267" spans="10:10" x14ac:dyDescent="0.2">
      <c r="J267" s="1"/>
    </row>
    <row r="268" spans="10:10" x14ac:dyDescent="0.2">
      <c r="J268" s="1"/>
    </row>
    <row r="273" spans="10:10" x14ac:dyDescent="0.2">
      <c r="J273" s="1"/>
    </row>
    <row r="279" spans="10:10" x14ac:dyDescent="0.2">
      <c r="J279" s="1"/>
    </row>
    <row r="281" spans="10:10" x14ac:dyDescent="0.2">
      <c r="J281" s="1"/>
    </row>
    <row r="282" spans="10:10" x14ac:dyDescent="0.2">
      <c r="J282" s="1"/>
    </row>
    <row r="283" spans="10:10" x14ac:dyDescent="0.2">
      <c r="J283" s="1"/>
    </row>
    <row r="284" spans="10:10" x14ac:dyDescent="0.2">
      <c r="J284" s="1"/>
    </row>
    <row r="285" spans="10:10" x14ac:dyDescent="0.2">
      <c r="J285" s="1"/>
    </row>
    <row r="286" spans="10:10" x14ac:dyDescent="0.2">
      <c r="J286" s="1"/>
    </row>
    <row r="287" spans="10:10" x14ac:dyDescent="0.2">
      <c r="J287" s="1"/>
    </row>
    <row r="288" spans="10:10" x14ac:dyDescent="0.2">
      <c r="J288" s="1"/>
    </row>
    <row r="289" spans="10:10" x14ac:dyDescent="0.2">
      <c r="J289" s="1"/>
    </row>
    <row r="290" spans="10:10" x14ac:dyDescent="0.2">
      <c r="J290" s="1"/>
    </row>
    <row r="291" spans="10:10" x14ac:dyDescent="0.2">
      <c r="J291" s="1"/>
    </row>
    <row r="292" spans="10:10" x14ac:dyDescent="0.2">
      <c r="J292" s="1"/>
    </row>
    <row r="304" spans="10:10" x14ac:dyDescent="0.2">
      <c r="J304" s="1"/>
    </row>
    <row r="305" spans="10:10" x14ac:dyDescent="0.2">
      <c r="J305" s="1"/>
    </row>
    <row r="306" spans="10:10" x14ac:dyDescent="0.2">
      <c r="J306" s="1"/>
    </row>
    <row r="307" spans="10:10" x14ac:dyDescent="0.2">
      <c r="J307" s="1"/>
    </row>
    <row r="308" spans="10:10" x14ac:dyDescent="0.2">
      <c r="J308" s="1"/>
    </row>
    <row r="309" spans="10:10" x14ac:dyDescent="0.2">
      <c r="J309" s="1"/>
    </row>
    <row r="310" spans="10:10" x14ac:dyDescent="0.2">
      <c r="J310" s="1"/>
    </row>
    <row r="311" spans="10:10" x14ac:dyDescent="0.2">
      <c r="J311" s="1"/>
    </row>
    <row r="312" spans="10:10" x14ac:dyDescent="0.2">
      <c r="J312" s="1"/>
    </row>
    <row r="313" spans="10:10" x14ac:dyDescent="0.2">
      <c r="J313" s="1"/>
    </row>
    <row r="314" spans="10:10" x14ac:dyDescent="0.2">
      <c r="J314" s="1"/>
    </row>
    <row r="315" spans="10:10" x14ac:dyDescent="0.2">
      <c r="J315" s="1"/>
    </row>
    <row r="316" spans="10:10" x14ac:dyDescent="0.2">
      <c r="J316" s="1"/>
    </row>
    <row r="317" spans="10:10" x14ac:dyDescent="0.2">
      <c r="J317" s="1"/>
    </row>
    <row r="318" spans="10:10" x14ac:dyDescent="0.2">
      <c r="J318" s="1"/>
    </row>
    <row r="319" spans="10:10" x14ac:dyDescent="0.2">
      <c r="J319" s="1"/>
    </row>
    <row r="320" spans="10:10" x14ac:dyDescent="0.2">
      <c r="J320" s="1"/>
    </row>
    <row r="321" spans="10:10" x14ac:dyDescent="0.2">
      <c r="J321" s="1"/>
    </row>
    <row r="322" spans="10:10" x14ac:dyDescent="0.2">
      <c r="J322" s="1"/>
    </row>
    <row r="323" spans="10:10" x14ac:dyDescent="0.2">
      <c r="J323" s="1"/>
    </row>
    <row r="324" spans="10:10" x14ac:dyDescent="0.2">
      <c r="J324" s="1"/>
    </row>
    <row r="325" spans="10:10" x14ac:dyDescent="0.2">
      <c r="J325" s="1"/>
    </row>
    <row r="326" spans="10:10" x14ac:dyDescent="0.2">
      <c r="J326" s="1"/>
    </row>
    <row r="327" spans="10:10" x14ac:dyDescent="0.2">
      <c r="J327" s="1"/>
    </row>
    <row r="328" spans="10:10" x14ac:dyDescent="0.2">
      <c r="J328" s="1"/>
    </row>
    <row r="329" spans="10:10" x14ac:dyDescent="0.2">
      <c r="J329" s="1"/>
    </row>
    <row r="330" spans="10:10" x14ac:dyDescent="0.2">
      <c r="J330" s="1"/>
    </row>
    <row r="331" spans="10:10" x14ac:dyDescent="0.2">
      <c r="J331" s="1"/>
    </row>
    <row r="332" spans="10:10" x14ac:dyDescent="0.2">
      <c r="J332" s="1"/>
    </row>
    <row r="333" spans="10:10" x14ac:dyDescent="0.2">
      <c r="J333" s="1"/>
    </row>
    <row r="334" spans="10:10" x14ac:dyDescent="0.2">
      <c r="J334" s="1"/>
    </row>
    <row r="335" spans="10:10" x14ac:dyDescent="0.2">
      <c r="J335" s="1"/>
    </row>
    <row r="336" spans="10:10" x14ac:dyDescent="0.2">
      <c r="J336" s="1"/>
    </row>
    <row r="337" spans="10:10" x14ac:dyDescent="0.2">
      <c r="J337" s="1"/>
    </row>
    <row r="338" spans="10:10" x14ac:dyDescent="0.2">
      <c r="J338" s="1"/>
    </row>
    <row r="339" spans="10:10" x14ac:dyDescent="0.2">
      <c r="J339" s="1"/>
    </row>
    <row r="340" spans="10:10" x14ac:dyDescent="0.2">
      <c r="J34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K39" sqref="K39"/>
    </sheetView>
  </sheetViews>
  <sheetFormatPr defaultRowHeight="12.75" x14ac:dyDescent="0.2"/>
  <cols>
    <col min="1" max="1" width="13.7109375" bestFit="1" customWidth="1"/>
    <col min="2" max="2" width="11.28515625" bestFit="1" customWidth="1"/>
    <col min="3" max="3" width="10.42578125" bestFit="1" customWidth="1"/>
    <col min="4" max="4" width="11.42578125" bestFit="1" customWidth="1"/>
    <col min="5" max="6" width="10.42578125" bestFit="1" customWidth="1"/>
    <col min="7" max="7" width="11.42578125" bestFit="1" customWidth="1"/>
    <col min="8" max="8" width="11.140625" bestFit="1" customWidth="1"/>
    <col min="9" max="9" width="10.42578125" customWidth="1"/>
    <col min="10" max="13" width="11.28515625" bestFit="1" customWidth="1"/>
    <col min="14" max="14" width="12.85546875" bestFit="1" customWidth="1"/>
    <col min="17" max="17" width="12.7109375" style="21" bestFit="1" customWidth="1"/>
  </cols>
  <sheetData>
    <row r="1" spans="1:17" x14ac:dyDescent="0.2">
      <c r="A1" t="s">
        <v>55</v>
      </c>
    </row>
    <row r="2" spans="1:17" x14ac:dyDescent="0.2">
      <c r="A2" s="7" t="s">
        <v>54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2018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">
      <c r="A7" s="2" t="s">
        <v>1</v>
      </c>
      <c r="B7" s="23">
        <v>94556818</v>
      </c>
      <c r="C7" s="23">
        <v>80279214</v>
      </c>
      <c r="D7" s="23">
        <v>78637688</v>
      </c>
      <c r="E7" s="23">
        <v>84375510</v>
      </c>
      <c r="F7" s="23">
        <v>72719500</v>
      </c>
      <c r="G7" s="23">
        <v>89796097</v>
      </c>
      <c r="H7" s="23">
        <v>86267393</v>
      </c>
      <c r="I7" s="23">
        <v>82603616</v>
      </c>
      <c r="J7" s="23">
        <v>99939400</v>
      </c>
      <c r="K7" s="23">
        <v>113124934</v>
      </c>
      <c r="L7" s="23">
        <v>116297448</v>
      </c>
      <c r="M7" s="23">
        <v>79979588</v>
      </c>
      <c r="N7" s="23">
        <f>SUM(B7:M7)</f>
        <v>1078577206</v>
      </c>
    </row>
    <row r="8" spans="1:17" x14ac:dyDescent="0.2">
      <c r="A8" s="4" t="s">
        <v>15</v>
      </c>
      <c r="B8" s="23"/>
      <c r="C8" s="23"/>
      <c r="D8" s="23">
        <f>SUM(B7:D7)</f>
        <v>253473720</v>
      </c>
      <c r="E8" s="23"/>
      <c r="F8" s="23"/>
      <c r="G8" s="23">
        <f>SUM(E7:G7)</f>
        <v>246891107</v>
      </c>
      <c r="H8" s="23"/>
      <c r="I8" s="23"/>
      <c r="J8" s="23">
        <f>SUM(H7:J7)</f>
        <v>268810409</v>
      </c>
      <c r="K8" s="23"/>
      <c r="L8" s="23"/>
      <c r="M8" s="23">
        <f>SUM(K7:M7)</f>
        <v>309401970</v>
      </c>
      <c r="N8" s="23">
        <f>(M8+J8+G8+D8)</f>
        <v>1078577206</v>
      </c>
    </row>
    <row r="9" spans="1:17" x14ac:dyDescent="0.2">
      <c r="I9" s="1"/>
      <c r="J9" s="1"/>
      <c r="P9" t="s">
        <v>75</v>
      </c>
      <c r="Q9" s="21">
        <f>(N7+N13)</f>
        <v>1624366070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2018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">
      <c r="A13" s="2" t="s">
        <v>1</v>
      </c>
      <c r="B13" s="23">
        <v>41064964</v>
      </c>
      <c r="C13" s="23">
        <v>50486385</v>
      </c>
      <c r="D13" s="23">
        <v>23797472</v>
      </c>
      <c r="E13" s="23">
        <v>37471738</v>
      </c>
      <c r="F13" s="23">
        <v>31416342</v>
      </c>
      <c r="G13" s="23">
        <v>33686560</v>
      </c>
      <c r="H13" s="23">
        <v>60056952</v>
      </c>
      <c r="I13" s="23">
        <v>49844564</v>
      </c>
      <c r="J13" s="23">
        <v>50351101</v>
      </c>
      <c r="K13" s="23">
        <v>48790628</v>
      </c>
      <c r="L13" s="23">
        <v>31535243</v>
      </c>
      <c r="M13" s="23">
        <v>87286915</v>
      </c>
      <c r="N13" s="23">
        <f>SUM(B13:M13)</f>
        <v>545788864</v>
      </c>
    </row>
    <row r="14" spans="1:17" x14ac:dyDescent="0.2">
      <c r="A14" s="4" t="s">
        <v>15</v>
      </c>
      <c r="B14" s="23"/>
      <c r="C14" s="23"/>
      <c r="D14" s="23">
        <f>SUM(B13:D13)</f>
        <v>115348821</v>
      </c>
      <c r="E14" s="23"/>
      <c r="F14" s="23"/>
      <c r="G14" s="23">
        <f>SUM(E13:G13)</f>
        <v>102574640</v>
      </c>
      <c r="H14" s="23"/>
      <c r="I14" s="23"/>
      <c r="J14" s="23">
        <f>SUM(H13:J13)</f>
        <v>160252617</v>
      </c>
      <c r="K14" s="23"/>
      <c r="L14" s="23"/>
      <c r="M14" s="23">
        <f>SUM(K13:M13)</f>
        <v>167612786</v>
      </c>
      <c r="N14" s="23">
        <f>(M14+J14+G14+D14)</f>
        <v>545788864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2019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">
      <c r="A20" s="2" t="s">
        <v>1</v>
      </c>
      <c r="B20" s="23">
        <v>101448821</v>
      </c>
      <c r="C20" s="23">
        <v>97235486</v>
      </c>
      <c r="D20" s="23">
        <v>98492561</v>
      </c>
      <c r="E20" s="23">
        <v>88390001</v>
      </c>
      <c r="F20" s="23">
        <v>93340925</v>
      </c>
      <c r="G20" s="23">
        <v>76510389</v>
      </c>
      <c r="H20" s="23">
        <v>74682318</v>
      </c>
      <c r="I20" s="23">
        <v>83590624</v>
      </c>
      <c r="J20" s="23">
        <v>78392175</v>
      </c>
      <c r="K20" s="23">
        <v>83927642</v>
      </c>
      <c r="L20" s="23">
        <v>74780879</v>
      </c>
      <c r="M20" s="23">
        <v>61190582</v>
      </c>
      <c r="N20" s="23">
        <f>SUM(B20:M20)</f>
        <v>1011982403</v>
      </c>
    </row>
    <row r="21" spans="1:17" x14ac:dyDescent="0.2">
      <c r="A21" s="4" t="s">
        <v>15</v>
      </c>
      <c r="B21" s="23"/>
      <c r="C21" s="23"/>
      <c r="D21" s="23">
        <f>SUM(B20:D20)</f>
        <v>297176868</v>
      </c>
      <c r="E21" s="23"/>
      <c r="F21" s="23"/>
      <c r="G21" s="23">
        <f>SUM(E20:G20)</f>
        <v>258241315</v>
      </c>
      <c r="H21" s="23"/>
      <c r="I21" s="23"/>
      <c r="J21" s="23">
        <f>SUM(H20:J20)</f>
        <v>236665117</v>
      </c>
      <c r="K21" s="23"/>
      <c r="L21" s="23"/>
      <c r="M21" s="23">
        <f>SUM(K20:M20)</f>
        <v>219899103</v>
      </c>
      <c r="N21" s="23">
        <f>(M21+J21+G21+D21)</f>
        <v>1011982403</v>
      </c>
    </row>
    <row r="22" spans="1:17" x14ac:dyDescent="0.2">
      <c r="I22" s="1"/>
      <c r="J22" s="1"/>
      <c r="P22" t="s">
        <v>76</v>
      </c>
      <c r="Q22" s="21">
        <f>(N20+N26)</f>
        <v>1457953376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2019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">
      <c r="A26" s="2" t="s">
        <v>1</v>
      </c>
      <c r="B26" s="23">
        <v>49173903</v>
      </c>
      <c r="C26" s="23">
        <v>57750173</v>
      </c>
      <c r="D26" s="23">
        <v>19097495</v>
      </c>
      <c r="E26" s="23">
        <v>41472518</v>
      </c>
      <c r="F26" s="23">
        <v>51154571</v>
      </c>
      <c r="G26" s="23">
        <v>15659786</v>
      </c>
      <c r="H26" s="23">
        <v>52555919</v>
      </c>
      <c r="I26" s="23">
        <v>17388040</v>
      </c>
      <c r="J26" s="23">
        <v>9262341</v>
      </c>
      <c r="K26" s="23">
        <v>37696290</v>
      </c>
      <c r="L26" s="23">
        <v>42056242</v>
      </c>
      <c r="M26" s="23">
        <v>52703695</v>
      </c>
      <c r="N26" s="23">
        <f>SUM(B26:M26)</f>
        <v>445970973</v>
      </c>
    </row>
    <row r="27" spans="1:17" x14ac:dyDescent="0.2">
      <c r="A27" s="4" t="s">
        <v>15</v>
      </c>
      <c r="B27" s="23"/>
      <c r="C27" s="23"/>
      <c r="D27" s="23">
        <f>SUM(B26:D26)</f>
        <v>126021571</v>
      </c>
      <c r="E27" s="23"/>
      <c r="F27" s="23"/>
      <c r="G27" s="23">
        <f>SUM(E26:G26)</f>
        <v>108286875</v>
      </c>
      <c r="H27" s="23"/>
      <c r="I27" s="23"/>
      <c r="J27" s="23">
        <f>SUM(H26:J26)</f>
        <v>79206300</v>
      </c>
      <c r="K27" s="23"/>
      <c r="L27" s="23"/>
      <c r="M27" s="23">
        <f>SUM(K26:M26)</f>
        <v>132456227</v>
      </c>
      <c r="N27" s="23">
        <f>(M27+J27+G27+D27)</f>
        <v>445970973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2020</v>
      </c>
      <c r="C31" s="2"/>
      <c r="D31" s="2"/>
      <c r="E31" s="2"/>
      <c r="F31" s="2"/>
      <c r="G31" s="2"/>
      <c r="H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4" t="s">
        <v>16</v>
      </c>
    </row>
    <row r="33" spans="1:17" x14ac:dyDescent="0.2">
      <c r="A33" s="2" t="s">
        <v>1</v>
      </c>
      <c r="B33" s="23">
        <v>74305428</v>
      </c>
      <c r="C33" s="23">
        <v>60820954</v>
      </c>
      <c r="D33" s="23">
        <v>79264773</v>
      </c>
      <c r="E33" s="23">
        <v>37994783</v>
      </c>
      <c r="F33" s="23">
        <v>35623234</v>
      </c>
      <c r="G33" s="23">
        <v>44582530</v>
      </c>
      <c r="H33" s="23">
        <f>SUM(B33:G33)</f>
        <v>332591702</v>
      </c>
    </row>
    <row r="34" spans="1:17" x14ac:dyDescent="0.2">
      <c r="A34" s="4" t="s">
        <v>15</v>
      </c>
      <c r="B34" s="23"/>
      <c r="C34" s="23"/>
      <c r="D34" s="23">
        <f>SUM(B33:D33)</f>
        <v>214391155</v>
      </c>
      <c r="E34" s="23"/>
      <c r="F34" s="23"/>
      <c r="G34" s="23">
        <f>SUM(E33:G33)</f>
        <v>118200547</v>
      </c>
      <c r="H34" s="23">
        <f>(D34+G34)</f>
        <v>332591702</v>
      </c>
    </row>
    <row r="35" spans="1:17" x14ac:dyDescent="0.2">
      <c r="B35" s="21"/>
      <c r="C35" s="21"/>
      <c r="D35" s="21"/>
      <c r="E35" s="21"/>
      <c r="F35" s="21"/>
      <c r="G35" s="21"/>
      <c r="H35" s="21"/>
      <c r="I35" s="1"/>
      <c r="J35" s="1"/>
      <c r="P35" t="s">
        <v>77</v>
      </c>
      <c r="Q35" s="21">
        <f>(H33+H39)</f>
        <v>514646873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2020</v>
      </c>
      <c r="C37" s="2"/>
      <c r="D37" s="2"/>
      <c r="E37" s="2"/>
      <c r="F37" s="2"/>
      <c r="G37" s="2"/>
      <c r="H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4" t="s">
        <v>16</v>
      </c>
    </row>
    <row r="39" spans="1:17" x14ac:dyDescent="0.2">
      <c r="A39" s="2" t="s">
        <v>1</v>
      </c>
      <c r="B39" s="23">
        <v>41970073</v>
      </c>
      <c r="C39" s="23">
        <v>19681510</v>
      </c>
      <c r="D39" s="23">
        <v>24579007</v>
      </c>
      <c r="E39" s="23">
        <v>20578106</v>
      </c>
      <c r="F39" s="23">
        <v>47192704</v>
      </c>
      <c r="G39" s="23">
        <v>28053771</v>
      </c>
      <c r="H39" s="23">
        <f>SUM(B39:G39)</f>
        <v>182055171</v>
      </c>
    </row>
    <row r="40" spans="1:17" x14ac:dyDescent="0.2">
      <c r="A40" s="4" t="s">
        <v>15</v>
      </c>
      <c r="B40" s="23"/>
      <c r="C40" s="23"/>
      <c r="D40" s="23">
        <f>SUM(B39:D39)</f>
        <v>86230590</v>
      </c>
      <c r="E40" s="23"/>
      <c r="F40" s="23"/>
      <c r="G40" s="23">
        <f>SUM(E39:G39)</f>
        <v>95824581</v>
      </c>
      <c r="H40" s="23">
        <f>(D40+G40)</f>
        <v>182055171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I43" s="1"/>
      <c r="J43" s="1"/>
    </row>
    <row r="44" spans="1:17" x14ac:dyDescent="0.2">
      <c r="I44" s="1"/>
      <c r="J44" s="1"/>
    </row>
    <row r="45" spans="1:17" x14ac:dyDescent="0.2">
      <c r="I45" s="1"/>
      <c r="J45" s="1"/>
    </row>
    <row r="46" spans="1:17" x14ac:dyDescent="0.2">
      <c r="I46" s="1"/>
      <c r="J46" s="1"/>
    </row>
    <row r="47" spans="1:17" x14ac:dyDescent="0.2">
      <c r="I47" s="1"/>
      <c r="J47" s="1"/>
    </row>
    <row r="48" spans="1:17" x14ac:dyDescent="0.2">
      <c r="I48" s="1"/>
      <c r="J48" s="1"/>
    </row>
    <row r="49" spans="9:10" x14ac:dyDescent="0.2">
      <c r="I49" s="1"/>
      <c r="J49" s="1"/>
    </row>
    <row r="50" spans="9:10" x14ac:dyDescent="0.2">
      <c r="I50" s="1"/>
    </row>
    <row r="51" spans="9:10" x14ac:dyDescent="0.2">
      <c r="I51" s="1"/>
    </row>
    <row r="52" spans="9:10" x14ac:dyDescent="0.2">
      <c r="I52" s="1"/>
    </row>
    <row r="53" spans="9:10" x14ac:dyDescent="0.2">
      <c r="I53" s="1"/>
      <c r="J53" s="1"/>
    </row>
    <row r="54" spans="9:10" x14ac:dyDescent="0.2">
      <c r="I54" s="1"/>
    </row>
    <row r="55" spans="9:10" x14ac:dyDescent="0.2">
      <c r="I55" s="1"/>
      <c r="J55" s="1"/>
    </row>
    <row r="56" spans="9:10" x14ac:dyDescent="0.2">
      <c r="I56" s="1"/>
    </row>
    <row r="59" spans="9:10" x14ac:dyDescent="0.2">
      <c r="J59" s="1"/>
    </row>
    <row r="60" spans="9:10" x14ac:dyDescent="0.2">
      <c r="J60" s="1"/>
    </row>
    <row r="62" spans="9:10" x14ac:dyDescent="0.2">
      <c r="J62" s="1"/>
    </row>
    <row r="63" spans="9:10" x14ac:dyDescent="0.2">
      <c r="J63" s="1"/>
    </row>
    <row r="64" spans="9:10" x14ac:dyDescent="0.2">
      <c r="J64" s="1"/>
    </row>
    <row r="65" spans="10:10" x14ac:dyDescent="0.2">
      <c r="J65" s="1"/>
    </row>
    <row r="66" spans="10:10" x14ac:dyDescent="0.2">
      <c r="J66" s="1"/>
    </row>
    <row r="67" spans="10:10" x14ac:dyDescent="0.2">
      <c r="J67" s="1"/>
    </row>
    <row r="68" spans="10:10" x14ac:dyDescent="0.2">
      <c r="J68" s="1"/>
    </row>
    <row r="69" spans="10:10" x14ac:dyDescent="0.2">
      <c r="J69" s="1"/>
    </row>
    <row r="70" spans="10:10" x14ac:dyDescent="0.2">
      <c r="J70" s="1"/>
    </row>
    <row r="71" spans="10:10" x14ac:dyDescent="0.2">
      <c r="J71" s="1"/>
    </row>
    <row r="72" spans="10:10" x14ac:dyDescent="0.2">
      <c r="J72" s="1"/>
    </row>
    <row r="73" spans="10:10" x14ac:dyDescent="0.2">
      <c r="J73" s="1"/>
    </row>
    <row r="74" spans="10:10" x14ac:dyDescent="0.2">
      <c r="J74" s="1"/>
    </row>
    <row r="75" spans="10:10" x14ac:dyDescent="0.2">
      <c r="J75" s="1"/>
    </row>
    <row r="76" spans="10:10" x14ac:dyDescent="0.2">
      <c r="J76" s="1"/>
    </row>
    <row r="77" spans="10:10" x14ac:dyDescent="0.2">
      <c r="J77" s="1"/>
    </row>
    <row r="78" spans="10:10" x14ac:dyDescent="0.2">
      <c r="J78" s="1"/>
    </row>
    <row r="79" spans="10:10" x14ac:dyDescent="0.2">
      <c r="J79" s="1"/>
    </row>
    <row r="80" spans="10:10" x14ac:dyDescent="0.2">
      <c r="J80" s="1"/>
    </row>
    <row r="81" spans="10:10" x14ac:dyDescent="0.2">
      <c r="J81" s="1"/>
    </row>
    <row r="82" spans="10:10" x14ac:dyDescent="0.2">
      <c r="J82" s="1"/>
    </row>
    <row r="83" spans="10:10" x14ac:dyDescent="0.2">
      <c r="J83" s="1"/>
    </row>
    <row r="84" spans="10:10" x14ac:dyDescent="0.2">
      <c r="J84" s="1"/>
    </row>
    <row r="85" spans="10:10" x14ac:dyDescent="0.2">
      <c r="J85" s="1"/>
    </row>
    <row r="86" spans="10:10" x14ac:dyDescent="0.2">
      <c r="J86" s="1"/>
    </row>
    <row r="87" spans="10:10" x14ac:dyDescent="0.2">
      <c r="J87" s="1"/>
    </row>
    <row r="88" spans="10:10" x14ac:dyDescent="0.2">
      <c r="J88" s="1"/>
    </row>
    <row r="89" spans="10:10" x14ac:dyDescent="0.2">
      <c r="J89" s="1"/>
    </row>
    <row r="90" spans="10:10" x14ac:dyDescent="0.2">
      <c r="J90" s="1"/>
    </row>
    <row r="91" spans="10:10" x14ac:dyDescent="0.2">
      <c r="J91" s="1"/>
    </row>
    <row r="92" spans="10:10" x14ac:dyDescent="0.2">
      <c r="J92" s="1"/>
    </row>
    <row r="93" spans="10:10" x14ac:dyDescent="0.2">
      <c r="J93" s="1"/>
    </row>
    <row r="94" spans="10:10" x14ac:dyDescent="0.2">
      <c r="J94" s="1"/>
    </row>
    <row r="95" spans="10:10" x14ac:dyDescent="0.2">
      <c r="J95" s="1"/>
    </row>
    <row r="96" spans="10:10" x14ac:dyDescent="0.2">
      <c r="J96" s="1"/>
    </row>
    <row r="97" spans="10:10" x14ac:dyDescent="0.2">
      <c r="J97" s="1"/>
    </row>
    <row r="98" spans="10:10" x14ac:dyDescent="0.2">
      <c r="J98" s="1"/>
    </row>
    <row r="99" spans="10:10" x14ac:dyDescent="0.2">
      <c r="J99" s="1"/>
    </row>
    <row r="100" spans="10:10" x14ac:dyDescent="0.2">
      <c r="J100" s="1"/>
    </row>
    <row r="101" spans="10:10" x14ac:dyDescent="0.2">
      <c r="J101" s="1"/>
    </row>
    <row r="102" spans="10:10" x14ac:dyDescent="0.2">
      <c r="J102" s="1"/>
    </row>
    <row r="103" spans="10:10" x14ac:dyDescent="0.2">
      <c r="J103" s="1"/>
    </row>
    <row r="104" spans="10:10" x14ac:dyDescent="0.2">
      <c r="J104" s="1"/>
    </row>
    <row r="105" spans="10:10" x14ac:dyDescent="0.2">
      <c r="J105" s="1"/>
    </row>
    <row r="106" spans="10:10" x14ac:dyDescent="0.2">
      <c r="J106" s="1"/>
    </row>
    <row r="107" spans="10:10" x14ac:dyDescent="0.2">
      <c r="J107" s="1"/>
    </row>
    <row r="108" spans="10:10" x14ac:dyDescent="0.2">
      <c r="J108" s="1"/>
    </row>
    <row r="109" spans="10:10" x14ac:dyDescent="0.2">
      <c r="J109" s="1"/>
    </row>
    <row r="110" spans="10:10" x14ac:dyDescent="0.2">
      <c r="J110" s="1"/>
    </row>
    <row r="111" spans="10:10" x14ac:dyDescent="0.2">
      <c r="J111" s="1"/>
    </row>
    <row r="112" spans="10:10" x14ac:dyDescent="0.2">
      <c r="J112" s="1"/>
    </row>
    <row r="113" spans="10:10" x14ac:dyDescent="0.2">
      <c r="J113" s="1"/>
    </row>
    <row r="114" spans="10:10" x14ac:dyDescent="0.2">
      <c r="J114" s="1"/>
    </row>
    <row r="115" spans="10:10" x14ac:dyDescent="0.2">
      <c r="J115" s="1"/>
    </row>
    <row r="116" spans="10:10" x14ac:dyDescent="0.2">
      <c r="J116" s="1"/>
    </row>
    <row r="117" spans="10:10" x14ac:dyDescent="0.2">
      <c r="J117" s="1"/>
    </row>
    <row r="118" spans="10:10" x14ac:dyDescent="0.2">
      <c r="J118" s="1"/>
    </row>
    <row r="119" spans="10:10" x14ac:dyDescent="0.2">
      <c r="J119" s="1"/>
    </row>
    <row r="120" spans="10:10" x14ac:dyDescent="0.2">
      <c r="J120" s="1"/>
    </row>
    <row r="121" spans="10:10" x14ac:dyDescent="0.2">
      <c r="J121" s="1"/>
    </row>
    <row r="122" spans="10:10" x14ac:dyDescent="0.2">
      <c r="J122" s="1"/>
    </row>
    <row r="123" spans="10:10" x14ac:dyDescent="0.2">
      <c r="J123" s="1"/>
    </row>
    <row r="124" spans="10:10" x14ac:dyDescent="0.2">
      <c r="J124" s="1"/>
    </row>
    <row r="125" spans="10:10" x14ac:dyDescent="0.2">
      <c r="J125" s="1"/>
    </row>
    <row r="126" spans="10:10" x14ac:dyDescent="0.2">
      <c r="J126" s="1"/>
    </row>
    <row r="127" spans="10:10" x14ac:dyDescent="0.2">
      <c r="J127" s="1"/>
    </row>
    <row r="128" spans="10:10" x14ac:dyDescent="0.2">
      <c r="J128" s="1"/>
    </row>
    <row r="129" spans="10:10" x14ac:dyDescent="0.2">
      <c r="J129" s="1"/>
    </row>
    <row r="130" spans="10:10" x14ac:dyDescent="0.2">
      <c r="J130" s="1"/>
    </row>
    <row r="131" spans="10:10" x14ac:dyDescent="0.2">
      <c r="J131" s="1"/>
    </row>
    <row r="132" spans="10:10" x14ac:dyDescent="0.2">
      <c r="J132" s="1"/>
    </row>
    <row r="133" spans="10:10" x14ac:dyDescent="0.2">
      <c r="J133" s="1"/>
    </row>
    <row r="134" spans="10:10" x14ac:dyDescent="0.2">
      <c r="J134" s="1"/>
    </row>
    <row r="135" spans="10:10" x14ac:dyDescent="0.2">
      <c r="J135" s="1"/>
    </row>
    <row r="136" spans="10:10" x14ac:dyDescent="0.2">
      <c r="J136" s="1"/>
    </row>
    <row r="137" spans="10:10" x14ac:dyDescent="0.2">
      <c r="J137" s="1"/>
    </row>
    <row r="138" spans="10:10" x14ac:dyDescent="0.2">
      <c r="J138" s="1"/>
    </row>
    <row r="140" spans="10:10" x14ac:dyDescent="0.2">
      <c r="J140" s="1"/>
    </row>
    <row r="142" spans="10:10" x14ac:dyDescent="0.2">
      <c r="J142" s="1"/>
    </row>
    <row r="144" spans="10:10" x14ac:dyDescent="0.2">
      <c r="J144" s="1"/>
    </row>
    <row r="145" spans="10:10" x14ac:dyDescent="0.2">
      <c r="J145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6" spans="10:10" x14ac:dyDescent="0.2">
      <c r="J186" s="1"/>
    </row>
    <row r="192" spans="10:10" x14ac:dyDescent="0.2">
      <c r="J192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6" spans="10:10" x14ac:dyDescent="0.2">
      <c r="J226" s="1"/>
    </row>
    <row r="227" spans="10:10" x14ac:dyDescent="0.2">
      <c r="J227" s="1"/>
    </row>
    <row r="228" spans="10:10" x14ac:dyDescent="0.2">
      <c r="J228" s="1"/>
    </row>
    <row r="229" spans="10:10" x14ac:dyDescent="0.2">
      <c r="J229" s="1"/>
    </row>
    <row r="230" spans="10:10" x14ac:dyDescent="0.2">
      <c r="J230" s="1"/>
    </row>
    <row r="231" spans="10:10" x14ac:dyDescent="0.2">
      <c r="J231" s="1"/>
    </row>
    <row r="232" spans="10:10" x14ac:dyDescent="0.2">
      <c r="J232" s="1"/>
    </row>
    <row r="233" spans="10:10" x14ac:dyDescent="0.2">
      <c r="J233" s="1"/>
    </row>
    <row r="234" spans="10:10" x14ac:dyDescent="0.2">
      <c r="J234" s="1"/>
    </row>
    <row r="235" spans="10:10" x14ac:dyDescent="0.2">
      <c r="J235" s="1"/>
    </row>
    <row r="236" spans="10:10" x14ac:dyDescent="0.2">
      <c r="J236" s="1"/>
    </row>
    <row r="237" spans="10:10" x14ac:dyDescent="0.2">
      <c r="J237" s="1"/>
    </row>
    <row r="238" spans="10:10" x14ac:dyDescent="0.2">
      <c r="J238" s="1"/>
    </row>
    <row r="239" spans="10:10" x14ac:dyDescent="0.2">
      <c r="J239" s="1"/>
    </row>
    <row r="240" spans="10:10" x14ac:dyDescent="0.2">
      <c r="J240" s="1"/>
    </row>
    <row r="241" spans="10:10" x14ac:dyDescent="0.2">
      <c r="J241" s="1"/>
    </row>
    <row r="242" spans="10:10" x14ac:dyDescent="0.2">
      <c r="J242" s="1"/>
    </row>
    <row r="243" spans="10:10" x14ac:dyDescent="0.2">
      <c r="J243" s="1"/>
    </row>
    <row r="244" spans="10:10" x14ac:dyDescent="0.2">
      <c r="J244" s="1"/>
    </row>
    <row r="245" spans="10:10" x14ac:dyDescent="0.2">
      <c r="J245" s="1"/>
    </row>
    <row r="246" spans="10:10" x14ac:dyDescent="0.2">
      <c r="J246" s="1"/>
    </row>
    <row r="247" spans="10:10" x14ac:dyDescent="0.2">
      <c r="J247" s="1"/>
    </row>
    <row r="248" spans="10:10" x14ac:dyDescent="0.2">
      <c r="J248" s="1"/>
    </row>
    <row r="249" spans="10:10" x14ac:dyDescent="0.2">
      <c r="J249" s="1"/>
    </row>
    <row r="250" spans="10:10" x14ac:dyDescent="0.2">
      <c r="J250" s="1"/>
    </row>
    <row r="251" spans="10:10" x14ac:dyDescent="0.2">
      <c r="J251" s="1"/>
    </row>
    <row r="252" spans="10:10" x14ac:dyDescent="0.2">
      <c r="J252" s="1"/>
    </row>
    <row r="253" spans="10:10" x14ac:dyDescent="0.2">
      <c r="J253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topLeftCell="A25" workbookViewId="0">
      <selection activeCell="G67" sqref="G67"/>
    </sheetView>
  </sheetViews>
  <sheetFormatPr defaultRowHeight="12.75" x14ac:dyDescent="0.2"/>
  <cols>
    <col min="1" max="1" width="13.7109375" bestFit="1" customWidth="1"/>
    <col min="2" max="8" width="10.140625" bestFit="1" customWidth="1"/>
    <col min="9" max="9" width="10.42578125" customWidth="1"/>
    <col min="10" max="13" width="10.140625" bestFit="1" customWidth="1"/>
    <col min="14" max="14" width="11.140625" bestFit="1" customWidth="1"/>
    <col min="17" max="17" width="11.140625" style="21" bestFit="1" customWidth="1"/>
  </cols>
  <sheetData>
    <row r="1" spans="1:17" x14ac:dyDescent="0.2">
      <c r="A1" t="s">
        <v>59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2013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2" t="s">
        <v>16</v>
      </c>
    </row>
    <row r="7" spans="1:17" x14ac:dyDescent="0.2">
      <c r="A7" s="2" t="s">
        <v>1</v>
      </c>
      <c r="B7" s="23">
        <v>12493242</v>
      </c>
      <c r="C7" s="23">
        <v>22718738</v>
      </c>
      <c r="D7" s="23">
        <v>19317098</v>
      </c>
      <c r="E7" s="23">
        <v>13130271</v>
      </c>
      <c r="F7" s="23">
        <v>13291691</v>
      </c>
      <c r="G7" s="23">
        <v>16878814</v>
      </c>
      <c r="H7" s="23">
        <v>18829184</v>
      </c>
      <c r="I7" s="23">
        <v>11175812</v>
      </c>
      <c r="J7" s="23">
        <v>16489013</v>
      </c>
      <c r="K7" s="23">
        <v>20063110</v>
      </c>
      <c r="L7" s="23">
        <v>27607933</v>
      </c>
      <c r="M7" s="23">
        <v>9082634</v>
      </c>
      <c r="N7" s="23">
        <f>SUM(B7:M7)</f>
        <v>201077540</v>
      </c>
    </row>
    <row r="8" spans="1:17" x14ac:dyDescent="0.2">
      <c r="A8" s="2" t="s">
        <v>15</v>
      </c>
      <c r="B8" s="23"/>
      <c r="C8" s="23"/>
      <c r="D8" s="23">
        <f>SUM(B7:D7)</f>
        <v>54529078</v>
      </c>
      <c r="E8" s="23"/>
      <c r="F8" s="23"/>
      <c r="G8" s="23">
        <f>SUM(E7:G7)</f>
        <v>43300776</v>
      </c>
      <c r="H8" s="23"/>
      <c r="I8" s="23"/>
      <c r="J8" s="23">
        <f>SUM(H7:J7)</f>
        <v>46494009</v>
      </c>
      <c r="K8" s="23"/>
      <c r="L8" s="23"/>
      <c r="M8" s="23">
        <f>SUM(K7:M7)</f>
        <v>56753677</v>
      </c>
      <c r="N8" s="23">
        <f>(M8+J8+G8+D8)</f>
        <v>201077540</v>
      </c>
    </row>
    <row r="9" spans="1:17" x14ac:dyDescent="0.2">
      <c r="I9" s="1"/>
      <c r="J9" s="1"/>
      <c r="P9" t="s">
        <v>68</v>
      </c>
      <c r="Q9" s="21">
        <f>(N7+N13)</f>
        <v>281712420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2013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2" t="s">
        <v>16</v>
      </c>
    </row>
    <row r="13" spans="1:17" x14ac:dyDescent="0.2">
      <c r="A13" s="2" t="s">
        <v>1</v>
      </c>
      <c r="B13" s="23">
        <v>2706232</v>
      </c>
      <c r="C13" s="23">
        <v>4143898</v>
      </c>
      <c r="D13" s="23">
        <v>15349644</v>
      </c>
      <c r="E13" s="23">
        <v>5638609</v>
      </c>
      <c r="F13" s="23">
        <v>11839585</v>
      </c>
      <c r="G13" s="23">
        <v>1010453</v>
      </c>
      <c r="H13" s="23">
        <v>6581708</v>
      </c>
      <c r="I13" s="23">
        <v>2457200</v>
      </c>
      <c r="J13" s="23">
        <v>12007969</v>
      </c>
      <c r="K13" s="23">
        <v>10926349</v>
      </c>
      <c r="L13" s="23">
        <v>6732071</v>
      </c>
      <c r="M13" s="23">
        <v>1241162</v>
      </c>
      <c r="N13" s="23">
        <f>SUM(B13:M13)</f>
        <v>80634880</v>
      </c>
    </row>
    <row r="14" spans="1:17" x14ac:dyDescent="0.2">
      <c r="A14" s="2" t="s">
        <v>15</v>
      </c>
      <c r="B14" s="23"/>
      <c r="C14" s="23"/>
      <c r="D14" s="23">
        <f>SUM(B13:D13)</f>
        <v>22199774</v>
      </c>
      <c r="E14" s="23"/>
      <c r="F14" s="23"/>
      <c r="G14" s="23">
        <f>SUM(E13:G13)</f>
        <v>18488647</v>
      </c>
      <c r="H14" s="23"/>
      <c r="I14" s="23"/>
      <c r="J14" s="23">
        <f>SUM(H13:J13)</f>
        <v>21046877</v>
      </c>
      <c r="K14" s="23"/>
      <c r="L14" s="23"/>
      <c r="M14" s="23">
        <f>SUM(K13:M13)</f>
        <v>18899582</v>
      </c>
      <c r="N14" s="23">
        <f>(M14+J14+G14+D14)</f>
        <v>80634880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2014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2" t="s">
        <v>16</v>
      </c>
    </row>
    <row r="20" spans="1:17" x14ac:dyDescent="0.2">
      <c r="A20" s="2" t="s">
        <v>1</v>
      </c>
      <c r="B20" s="23">
        <v>12654146</v>
      </c>
      <c r="C20" s="23">
        <v>15195668</v>
      </c>
      <c r="D20" s="23">
        <v>16963803</v>
      </c>
      <c r="E20" s="23">
        <v>16592319</v>
      </c>
      <c r="F20" s="23">
        <v>10445141</v>
      </c>
      <c r="G20" s="23">
        <v>12468846</v>
      </c>
      <c r="H20" s="23">
        <v>12264685</v>
      </c>
      <c r="I20" s="23">
        <v>11952980</v>
      </c>
      <c r="J20" s="23">
        <v>20999785</v>
      </c>
      <c r="K20" s="23">
        <v>16967636</v>
      </c>
      <c r="L20" s="23">
        <v>13716379</v>
      </c>
      <c r="M20" s="23">
        <v>14840929</v>
      </c>
      <c r="N20" s="23">
        <f>SUM(B20:M20)</f>
        <v>175062317</v>
      </c>
    </row>
    <row r="21" spans="1:17" x14ac:dyDescent="0.2">
      <c r="A21" s="2" t="s">
        <v>15</v>
      </c>
      <c r="B21" s="23"/>
      <c r="C21" s="23"/>
      <c r="D21" s="23">
        <f>SUM(B20:D20)</f>
        <v>44813617</v>
      </c>
      <c r="E21" s="23"/>
      <c r="F21" s="23"/>
      <c r="G21" s="23">
        <f>SUM(E20:G20)</f>
        <v>39506306</v>
      </c>
      <c r="H21" s="23"/>
      <c r="I21" s="23"/>
      <c r="J21" s="23">
        <f>SUM(H20:J20)</f>
        <v>45217450</v>
      </c>
      <c r="K21" s="23"/>
      <c r="L21" s="23"/>
      <c r="M21" s="23">
        <f>SUM(K20:M20)</f>
        <v>45524944</v>
      </c>
      <c r="N21" s="23">
        <f>(M21+J21+G21+D21)</f>
        <v>175062317</v>
      </c>
    </row>
    <row r="22" spans="1:17" x14ac:dyDescent="0.2">
      <c r="I22" s="1"/>
      <c r="J22" s="1"/>
      <c r="P22" t="s">
        <v>69</v>
      </c>
      <c r="Q22" s="21">
        <f>(N20+N26)</f>
        <v>273946235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2014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2" t="s">
        <v>16</v>
      </c>
    </row>
    <row r="26" spans="1:17" x14ac:dyDescent="0.2">
      <c r="A26" s="2" t="s">
        <v>1</v>
      </c>
      <c r="B26" s="23">
        <v>9539923</v>
      </c>
      <c r="C26" s="23">
        <v>4486765</v>
      </c>
      <c r="D26" s="23">
        <v>20000114</v>
      </c>
      <c r="E26" s="23">
        <v>8993230</v>
      </c>
      <c r="F26" s="23">
        <v>10933309</v>
      </c>
      <c r="G26" s="23">
        <v>12217991</v>
      </c>
      <c r="H26" s="23">
        <v>9309832</v>
      </c>
      <c r="I26" s="23">
        <v>859733</v>
      </c>
      <c r="J26" s="23">
        <v>16395399</v>
      </c>
      <c r="K26" s="23">
        <v>3576105</v>
      </c>
      <c r="L26" s="23">
        <v>2508971</v>
      </c>
      <c r="M26" s="23">
        <v>62546</v>
      </c>
      <c r="N26" s="23">
        <f>SUM(B26:M26)</f>
        <v>98883918</v>
      </c>
    </row>
    <row r="27" spans="1:17" x14ac:dyDescent="0.2">
      <c r="A27" s="2" t="s">
        <v>15</v>
      </c>
      <c r="B27" s="23"/>
      <c r="C27" s="23"/>
      <c r="D27" s="23">
        <f>SUM(B26:D26)</f>
        <v>34026802</v>
      </c>
      <c r="E27" s="23"/>
      <c r="F27" s="23"/>
      <c r="G27" s="23">
        <f>SUM(E26:G26)</f>
        <v>32144530</v>
      </c>
      <c r="H27" s="23"/>
      <c r="I27" s="23"/>
      <c r="J27" s="23">
        <f>SUM(H26:J26)</f>
        <v>26564964</v>
      </c>
      <c r="K27" s="23"/>
      <c r="L27" s="23"/>
      <c r="M27" s="23">
        <f>SUM(K26:M26)</f>
        <v>6147622</v>
      </c>
      <c r="N27" s="23">
        <f>(M27+J27+G27+D27)</f>
        <v>98883918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2015</v>
      </c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  <c r="N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2" t="s">
        <v>9</v>
      </c>
      <c r="I32" s="3" t="s">
        <v>10</v>
      </c>
      <c r="J32" s="2" t="s">
        <v>11</v>
      </c>
      <c r="K32" s="2" t="s">
        <v>12</v>
      </c>
      <c r="L32" s="2" t="s">
        <v>13</v>
      </c>
      <c r="M32" s="2" t="s">
        <v>14</v>
      </c>
      <c r="N32" s="2" t="s">
        <v>16</v>
      </c>
    </row>
    <row r="33" spans="1:17" x14ac:dyDescent="0.2">
      <c r="A33" s="2" t="s">
        <v>1</v>
      </c>
      <c r="B33" s="23">
        <v>27609395</v>
      </c>
      <c r="C33" s="23">
        <v>29998812</v>
      </c>
      <c r="D33" s="23">
        <v>19752255</v>
      </c>
      <c r="E33" s="23">
        <v>18199778</v>
      </c>
      <c r="F33" s="23">
        <v>18579946</v>
      </c>
      <c r="G33" s="23">
        <v>16618162</v>
      </c>
      <c r="H33" s="23">
        <v>14354450</v>
      </c>
      <c r="I33" s="23">
        <v>11146865</v>
      </c>
      <c r="J33" s="23">
        <v>12436496</v>
      </c>
      <c r="K33" s="23">
        <v>15292599</v>
      </c>
      <c r="L33" s="23">
        <v>9454074</v>
      </c>
      <c r="M33" s="23">
        <v>8345939</v>
      </c>
      <c r="N33" s="23">
        <f>SUM(B33:M33)</f>
        <v>201788771</v>
      </c>
    </row>
    <row r="34" spans="1:17" x14ac:dyDescent="0.2">
      <c r="A34" s="2" t="s">
        <v>15</v>
      </c>
      <c r="B34" s="23"/>
      <c r="C34" s="23"/>
      <c r="D34" s="23">
        <f>SUM(B33:D33)</f>
        <v>77360462</v>
      </c>
      <c r="E34" s="23"/>
      <c r="F34" s="23"/>
      <c r="G34" s="23">
        <f>SUM(E33:G33)</f>
        <v>53397886</v>
      </c>
      <c r="H34" s="23"/>
      <c r="I34" s="23"/>
      <c r="J34" s="23">
        <f>SUM(H33:J33)</f>
        <v>37937811</v>
      </c>
      <c r="K34" s="23"/>
      <c r="L34" s="23"/>
      <c r="M34" s="23">
        <f>SUM(K33:M33)</f>
        <v>33092612</v>
      </c>
      <c r="N34" s="23">
        <f>(M34+J34+G34+D34)</f>
        <v>201788771</v>
      </c>
    </row>
    <row r="35" spans="1:17" x14ac:dyDescent="0.2">
      <c r="I35" s="1"/>
      <c r="J35" s="1"/>
      <c r="P35" t="s">
        <v>70</v>
      </c>
      <c r="Q35" s="21">
        <f>(N33+N39)</f>
        <v>268957654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2015</v>
      </c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  <c r="N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2" t="s">
        <v>9</v>
      </c>
      <c r="I38" s="3" t="s">
        <v>10</v>
      </c>
      <c r="J38" s="2" t="s">
        <v>11</v>
      </c>
      <c r="K38" s="2" t="s">
        <v>12</v>
      </c>
      <c r="L38" s="2" t="s">
        <v>13</v>
      </c>
      <c r="M38" s="2" t="s">
        <v>14</v>
      </c>
      <c r="N38" s="2" t="s">
        <v>16</v>
      </c>
    </row>
    <row r="39" spans="1:17" x14ac:dyDescent="0.2">
      <c r="A39" s="2" t="s">
        <v>1</v>
      </c>
      <c r="B39" s="23">
        <v>7460045</v>
      </c>
      <c r="C39" s="23">
        <v>7426762</v>
      </c>
      <c r="D39" s="23">
        <v>10832050</v>
      </c>
      <c r="E39" s="23">
        <v>2202447</v>
      </c>
      <c r="F39" s="23">
        <v>4792404</v>
      </c>
      <c r="G39" s="23">
        <v>15898492</v>
      </c>
      <c r="H39" s="23">
        <v>7288347</v>
      </c>
      <c r="I39" s="23">
        <v>716095</v>
      </c>
      <c r="J39" s="23">
        <v>2238377</v>
      </c>
      <c r="K39" s="23">
        <v>4806737</v>
      </c>
      <c r="L39" s="23">
        <v>2282071</v>
      </c>
      <c r="M39" s="23">
        <v>1225056</v>
      </c>
      <c r="N39" s="23">
        <f>SUM(B39:M39)</f>
        <v>67168883</v>
      </c>
    </row>
    <row r="40" spans="1:17" x14ac:dyDescent="0.2">
      <c r="A40" s="2" t="s">
        <v>15</v>
      </c>
      <c r="B40" s="23"/>
      <c r="C40" s="23"/>
      <c r="D40" s="23">
        <f>SUM(B39:D39)</f>
        <v>25718857</v>
      </c>
      <c r="E40" s="23"/>
      <c r="F40" s="23"/>
      <c r="G40" s="23">
        <f>SUM(E39:G39)</f>
        <v>22893343</v>
      </c>
      <c r="H40" s="23"/>
      <c r="I40" s="23"/>
      <c r="J40" s="23">
        <f>SUM(H39:J39)</f>
        <v>10242819</v>
      </c>
      <c r="K40" s="23"/>
      <c r="L40" s="23"/>
      <c r="M40" s="23">
        <f>SUM(K39:M39)</f>
        <v>8313864</v>
      </c>
      <c r="N40" s="23">
        <f>(M40+J40+G40+D40)</f>
        <v>67168883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B43" t="s">
        <v>17</v>
      </c>
      <c r="I43" s="1"/>
    </row>
    <row r="44" spans="1:17" x14ac:dyDescent="0.2">
      <c r="A44" s="2" t="s">
        <v>0</v>
      </c>
      <c r="B44" s="2">
        <v>2016</v>
      </c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  <c r="N44" s="2"/>
    </row>
    <row r="45" spans="1:17" x14ac:dyDescent="0.2">
      <c r="A45" s="2" t="s">
        <v>2</v>
      </c>
      <c r="B45" s="2" t="s">
        <v>4</v>
      </c>
      <c r="C45" s="2" t="s">
        <v>5</v>
      </c>
      <c r="D45" s="2" t="s">
        <v>6</v>
      </c>
      <c r="E45" s="2" t="s">
        <v>7</v>
      </c>
      <c r="F45" s="2" t="s">
        <v>3</v>
      </c>
      <c r="G45" s="2" t="s">
        <v>8</v>
      </c>
      <c r="H45" s="2" t="s">
        <v>9</v>
      </c>
      <c r="I45" s="3" t="s">
        <v>10</v>
      </c>
      <c r="J45" s="2" t="s">
        <v>11</v>
      </c>
      <c r="K45" s="2" t="s">
        <v>12</v>
      </c>
      <c r="L45" s="2" t="s">
        <v>13</v>
      </c>
      <c r="M45" s="2" t="s">
        <v>14</v>
      </c>
      <c r="N45" s="2" t="s">
        <v>16</v>
      </c>
    </row>
    <row r="46" spans="1:17" x14ac:dyDescent="0.2">
      <c r="A46" s="2" t="s">
        <v>1</v>
      </c>
      <c r="B46" s="23">
        <v>14252824</v>
      </c>
      <c r="C46" s="23">
        <v>33621285</v>
      </c>
      <c r="D46" s="23">
        <v>16733430</v>
      </c>
      <c r="E46" s="23">
        <v>23182948</v>
      </c>
      <c r="F46" s="23">
        <v>21252118</v>
      </c>
      <c r="G46" s="23">
        <v>23515882</v>
      </c>
      <c r="H46" s="23">
        <v>18367310</v>
      </c>
      <c r="I46" s="23">
        <v>11454091</v>
      </c>
      <c r="J46" s="23">
        <v>23882226</v>
      </c>
      <c r="K46" s="23">
        <v>18350781</v>
      </c>
      <c r="L46" s="23">
        <v>23353849</v>
      </c>
      <c r="M46" s="23">
        <v>13670234</v>
      </c>
      <c r="N46" s="23">
        <f>SUM(B46:M46)</f>
        <v>241636978</v>
      </c>
    </row>
    <row r="47" spans="1:17" x14ac:dyDescent="0.2">
      <c r="A47" s="2" t="s">
        <v>15</v>
      </c>
      <c r="B47" s="23"/>
      <c r="C47" s="23"/>
      <c r="D47" s="23">
        <f>SUM(B46:D46)</f>
        <v>64607539</v>
      </c>
      <c r="E47" s="23"/>
      <c r="F47" s="23"/>
      <c r="G47" s="23">
        <f>SUM(E46:G46)</f>
        <v>67950948</v>
      </c>
      <c r="H47" s="23"/>
      <c r="I47" s="23"/>
      <c r="J47" s="23">
        <f>SUM(H46:J46)</f>
        <v>53703627</v>
      </c>
      <c r="K47" s="23"/>
      <c r="L47" s="23"/>
      <c r="M47" s="23">
        <f>SUM(K46:M46)</f>
        <v>55374864</v>
      </c>
      <c r="N47" s="23">
        <f>(M47+J47+G47+D47)</f>
        <v>241636978</v>
      </c>
    </row>
    <row r="48" spans="1:17" x14ac:dyDescent="0.2">
      <c r="I48" s="1"/>
      <c r="J48" s="1"/>
      <c r="P48" t="s">
        <v>71</v>
      </c>
      <c r="Q48" s="21">
        <f>(N46+N52)</f>
        <v>335396982</v>
      </c>
    </row>
    <row r="49" spans="1:17" x14ac:dyDescent="0.2">
      <c r="B49" t="s">
        <v>18</v>
      </c>
      <c r="I49" s="1"/>
    </row>
    <row r="50" spans="1:17" x14ac:dyDescent="0.2">
      <c r="A50" s="2" t="s">
        <v>0</v>
      </c>
      <c r="B50" s="2">
        <v>2016</v>
      </c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  <c r="N50" s="2"/>
    </row>
    <row r="51" spans="1:17" x14ac:dyDescent="0.2">
      <c r="A51" s="2" t="s">
        <v>2</v>
      </c>
      <c r="B51" s="2" t="s">
        <v>4</v>
      </c>
      <c r="C51" s="2" t="s">
        <v>5</v>
      </c>
      <c r="D51" s="2" t="s">
        <v>6</v>
      </c>
      <c r="E51" s="2" t="s">
        <v>7</v>
      </c>
      <c r="F51" s="2" t="s">
        <v>3</v>
      </c>
      <c r="G51" s="2" t="s">
        <v>8</v>
      </c>
      <c r="H51" s="2" t="s">
        <v>9</v>
      </c>
      <c r="I51" s="3" t="s">
        <v>10</v>
      </c>
      <c r="J51" s="2" t="s">
        <v>11</v>
      </c>
      <c r="K51" s="2" t="s">
        <v>12</v>
      </c>
      <c r="L51" s="2" t="s">
        <v>13</v>
      </c>
      <c r="M51" s="2" t="s">
        <v>14</v>
      </c>
      <c r="N51" s="2" t="s">
        <v>16</v>
      </c>
    </row>
    <row r="52" spans="1:17" x14ac:dyDescent="0.2">
      <c r="A52" s="2" t="s">
        <v>1</v>
      </c>
      <c r="B52" s="23">
        <v>5512365</v>
      </c>
      <c r="C52" s="23">
        <v>186627</v>
      </c>
      <c r="D52" s="23">
        <v>10720116</v>
      </c>
      <c r="E52" s="23">
        <v>14283878</v>
      </c>
      <c r="F52" s="23">
        <v>9524129</v>
      </c>
      <c r="G52" s="23">
        <v>7322602</v>
      </c>
      <c r="H52" s="23">
        <v>8079925</v>
      </c>
      <c r="I52" s="23">
        <v>8395541</v>
      </c>
      <c r="J52" s="23">
        <v>10699360</v>
      </c>
      <c r="K52" s="23">
        <v>6842629</v>
      </c>
      <c r="L52" s="23">
        <v>6179315</v>
      </c>
      <c r="M52" s="23">
        <v>6013517</v>
      </c>
      <c r="N52" s="23">
        <f>SUM(B52:M52)</f>
        <v>93760004</v>
      </c>
    </row>
    <row r="53" spans="1:17" x14ac:dyDescent="0.2">
      <c r="A53" s="2" t="s">
        <v>15</v>
      </c>
      <c r="B53" s="23"/>
      <c r="C53" s="23"/>
      <c r="D53" s="23">
        <f>SUM(B52:D52)</f>
        <v>16419108</v>
      </c>
      <c r="E53" s="23"/>
      <c r="F53" s="23"/>
      <c r="G53" s="23">
        <f>SUM(E52:G52)</f>
        <v>31130609</v>
      </c>
      <c r="H53" s="23"/>
      <c r="I53" s="23"/>
      <c r="J53" s="23">
        <f>SUM(H52:J52)</f>
        <v>27174826</v>
      </c>
      <c r="K53" s="23"/>
      <c r="L53" s="23"/>
      <c r="M53" s="23">
        <f>SUM(K52:M52)</f>
        <v>19035461</v>
      </c>
      <c r="N53" s="23">
        <f>(M53+J53+G53+D53)</f>
        <v>93760004</v>
      </c>
    </row>
    <row r="54" spans="1:17" x14ac:dyDescent="0.2">
      <c r="I54" s="1"/>
      <c r="J54" s="1"/>
    </row>
    <row r="55" spans="1:17" x14ac:dyDescent="0.2">
      <c r="I55" s="1"/>
      <c r="J55" s="1"/>
    </row>
    <row r="56" spans="1:17" x14ac:dyDescent="0.2">
      <c r="B56" t="s">
        <v>17</v>
      </c>
      <c r="I56" s="1"/>
    </row>
    <row r="57" spans="1:17" x14ac:dyDescent="0.2">
      <c r="A57" s="2" t="s">
        <v>0</v>
      </c>
      <c r="B57" s="2">
        <v>2017</v>
      </c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  <c r="N57" s="2"/>
    </row>
    <row r="58" spans="1:17" x14ac:dyDescent="0.2">
      <c r="A58" s="2" t="s">
        <v>2</v>
      </c>
      <c r="B58" s="2" t="s">
        <v>4</v>
      </c>
      <c r="C58" s="2" t="s">
        <v>5</v>
      </c>
      <c r="D58" s="2" t="s">
        <v>6</v>
      </c>
      <c r="E58" s="2" t="s">
        <v>7</v>
      </c>
      <c r="F58" s="2" t="s">
        <v>3</v>
      </c>
      <c r="G58" s="2" t="s">
        <v>8</v>
      </c>
      <c r="H58" s="2" t="s">
        <v>9</v>
      </c>
      <c r="I58" s="3" t="s">
        <v>10</v>
      </c>
      <c r="J58" s="2" t="s">
        <v>11</v>
      </c>
      <c r="K58" s="2" t="s">
        <v>12</v>
      </c>
      <c r="L58" s="2" t="s">
        <v>13</v>
      </c>
      <c r="M58" s="2" t="s">
        <v>14</v>
      </c>
      <c r="N58" s="2" t="s">
        <v>16</v>
      </c>
    </row>
    <row r="59" spans="1:17" x14ac:dyDescent="0.2">
      <c r="A59" s="2" t="s">
        <v>1</v>
      </c>
      <c r="B59" s="23">
        <v>21626516</v>
      </c>
      <c r="C59" s="23">
        <v>16793215</v>
      </c>
      <c r="D59" s="23">
        <v>19890351</v>
      </c>
      <c r="E59" s="23">
        <v>18736326</v>
      </c>
      <c r="F59" s="23">
        <v>15224934</v>
      </c>
      <c r="G59" s="23">
        <v>20970131</v>
      </c>
      <c r="H59" s="23">
        <v>20392256</v>
      </c>
      <c r="I59" s="23">
        <v>15605277</v>
      </c>
      <c r="J59" s="23">
        <v>17681787</v>
      </c>
      <c r="K59" s="23">
        <v>16940356</v>
      </c>
      <c r="L59" s="23">
        <v>16262824</v>
      </c>
      <c r="M59" s="23">
        <v>17485290</v>
      </c>
      <c r="N59" s="23">
        <f>SUM(B59:M59)</f>
        <v>217609263</v>
      </c>
    </row>
    <row r="60" spans="1:17" x14ac:dyDescent="0.2">
      <c r="A60" s="2" t="s">
        <v>15</v>
      </c>
      <c r="B60" s="23"/>
      <c r="C60" s="23"/>
      <c r="D60" s="23">
        <f>SUM(B59:D59)</f>
        <v>58310082</v>
      </c>
      <c r="E60" s="23"/>
      <c r="F60" s="23"/>
      <c r="G60" s="23">
        <f>SUM(E59:G59)</f>
        <v>54931391</v>
      </c>
      <c r="H60" s="23"/>
      <c r="I60" s="23"/>
      <c r="J60" s="23">
        <f>SUM(H59:J59)</f>
        <v>53679320</v>
      </c>
      <c r="K60" s="23"/>
      <c r="L60" s="23"/>
      <c r="M60" s="23">
        <f>SUM(K59:M59)</f>
        <v>50688470</v>
      </c>
      <c r="N60" s="23">
        <f>(M60+J60+G60+D60)</f>
        <v>217609263</v>
      </c>
    </row>
    <row r="61" spans="1:17" x14ac:dyDescent="0.2">
      <c r="I61" s="1"/>
      <c r="J61" s="1"/>
      <c r="P61" t="s">
        <v>72</v>
      </c>
      <c r="Q61" s="21">
        <f>(N59+N65)</f>
        <v>311578880</v>
      </c>
    </row>
    <row r="62" spans="1:17" x14ac:dyDescent="0.2">
      <c r="B62" t="s">
        <v>18</v>
      </c>
      <c r="I62" s="1"/>
    </row>
    <row r="63" spans="1:17" x14ac:dyDescent="0.2">
      <c r="A63" s="2" t="s">
        <v>0</v>
      </c>
      <c r="B63" s="2">
        <v>2017</v>
      </c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  <c r="N63" s="2"/>
    </row>
    <row r="64" spans="1:17" x14ac:dyDescent="0.2">
      <c r="A64" s="2" t="s">
        <v>2</v>
      </c>
      <c r="B64" s="2" t="s">
        <v>4</v>
      </c>
      <c r="C64" s="2" t="s">
        <v>5</v>
      </c>
      <c r="D64" s="2" t="s">
        <v>6</v>
      </c>
      <c r="E64" s="2" t="s">
        <v>7</v>
      </c>
      <c r="F64" s="2" t="s">
        <v>3</v>
      </c>
      <c r="G64" s="2" t="s">
        <v>8</v>
      </c>
      <c r="H64" s="2" t="s">
        <v>9</v>
      </c>
      <c r="I64" s="3" t="s">
        <v>10</v>
      </c>
      <c r="J64" s="2" t="s">
        <v>11</v>
      </c>
      <c r="K64" s="2" t="s">
        <v>12</v>
      </c>
      <c r="L64" s="2" t="s">
        <v>13</v>
      </c>
      <c r="M64" s="2" t="s">
        <v>14</v>
      </c>
      <c r="N64" s="2" t="s">
        <v>16</v>
      </c>
    </row>
    <row r="65" spans="1:14" x14ac:dyDescent="0.2">
      <c r="A65" s="2" t="s">
        <v>1</v>
      </c>
      <c r="B65" s="23">
        <v>6821594</v>
      </c>
      <c r="C65" s="23">
        <v>8321294</v>
      </c>
      <c r="D65" s="23">
        <v>15027869</v>
      </c>
      <c r="E65" s="23">
        <v>8911144</v>
      </c>
      <c r="F65" s="23">
        <v>1063692</v>
      </c>
      <c r="G65" s="23">
        <v>10957526</v>
      </c>
      <c r="H65" s="23">
        <v>5729012</v>
      </c>
      <c r="I65" s="23">
        <v>9798746</v>
      </c>
      <c r="J65" s="23">
        <v>4301375</v>
      </c>
      <c r="K65" s="23">
        <v>10984697</v>
      </c>
      <c r="L65" s="23">
        <v>9365416</v>
      </c>
      <c r="M65" s="23">
        <v>2687252</v>
      </c>
      <c r="N65" s="23">
        <f>SUM(B65:M65)</f>
        <v>93969617</v>
      </c>
    </row>
    <row r="66" spans="1:14" x14ac:dyDescent="0.2">
      <c r="A66" s="2" t="s">
        <v>15</v>
      </c>
      <c r="B66" s="23"/>
      <c r="C66" s="23"/>
      <c r="D66" s="23">
        <f>SUM(B65:D65)</f>
        <v>30170757</v>
      </c>
      <c r="E66" s="23"/>
      <c r="F66" s="23"/>
      <c r="G66" s="23">
        <f>SUM(E65:G65)</f>
        <v>20932362</v>
      </c>
      <c r="H66" s="23"/>
      <c r="I66" s="23"/>
      <c r="J66" s="23">
        <f>SUM(H65:J65)</f>
        <v>19829133</v>
      </c>
      <c r="K66" s="23"/>
      <c r="L66" s="23"/>
      <c r="M66" s="23">
        <f>SUM(K65:M65)</f>
        <v>23037365</v>
      </c>
      <c r="N66" s="23">
        <f>(M66+J66+G66+D66)</f>
        <v>93969617</v>
      </c>
    </row>
    <row r="67" spans="1:14" x14ac:dyDescent="0.2">
      <c r="I67" s="1"/>
      <c r="J67" s="1"/>
    </row>
    <row r="68" spans="1:14" x14ac:dyDescent="0.2">
      <c r="I68" s="1"/>
      <c r="J68" s="1"/>
    </row>
    <row r="69" spans="1:14" x14ac:dyDescent="0.2">
      <c r="I69" s="1"/>
      <c r="J69" s="1"/>
    </row>
    <row r="70" spans="1:14" x14ac:dyDescent="0.2">
      <c r="I70" s="1"/>
      <c r="J70" s="1"/>
    </row>
    <row r="71" spans="1:14" x14ac:dyDescent="0.2">
      <c r="I71" s="1"/>
      <c r="J71" s="1"/>
    </row>
    <row r="72" spans="1:14" x14ac:dyDescent="0.2">
      <c r="I72" s="1"/>
      <c r="J72" s="1"/>
    </row>
    <row r="73" spans="1:14" x14ac:dyDescent="0.2">
      <c r="I73" s="1"/>
      <c r="J73" s="1"/>
    </row>
    <row r="74" spans="1:14" x14ac:dyDescent="0.2">
      <c r="I74" s="1"/>
      <c r="J74" s="1"/>
    </row>
    <row r="75" spans="1:14" x14ac:dyDescent="0.2">
      <c r="I75" s="1"/>
      <c r="J75" s="1"/>
    </row>
    <row r="76" spans="1:14" x14ac:dyDescent="0.2">
      <c r="I76" s="1"/>
      <c r="J76" s="1"/>
    </row>
    <row r="77" spans="1:14" x14ac:dyDescent="0.2">
      <c r="I77" s="1"/>
      <c r="J77" s="1"/>
    </row>
    <row r="78" spans="1:14" x14ac:dyDescent="0.2">
      <c r="I78" s="1"/>
      <c r="J78" s="1"/>
    </row>
    <row r="79" spans="1:14" x14ac:dyDescent="0.2">
      <c r="I79" s="1"/>
      <c r="J79" s="1"/>
    </row>
    <row r="80" spans="1:14" x14ac:dyDescent="0.2">
      <c r="I80" s="1"/>
      <c r="J80" s="1"/>
    </row>
    <row r="81" spans="9:10" x14ac:dyDescent="0.2">
      <c r="I81" s="1"/>
      <c r="J81" s="1"/>
    </row>
    <row r="82" spans="9:10" x14ac:dyDescent="0.2">
      <c r="I82" s="1"/>
      <c r="J82" s="1"/>
    </row>
    <row r="83" spans="9:10" x14ac:dyDescent="0.2">
      <c r="I83" s="1"/>
      <c r="J83" s="1"/>
    </row>
    <row r="84" spans="9:10" x14ac:dyDescent="0.2">
      <c r="I84" s="1"/>
      <c r="J84" s="1"/>
    </row>
    <row r="85" spans="9:10" x14ac:dyDescent="0.2">
      <c r="I85" s="1"/>
      <c r="J85" s="1"/>
    </row>
    <row r="86" spans="9:10" x14ac:dyDescent="0.2">
      <c r="I86" s="1"/>
      <c r="J86" s="1"/>
    </row>
    <row r="87" spans="9:10" x14ac:dyDescent="0.2">
      <c r="I87" s="1"/>
      <c r="J87" s="1"/>
    </row>
    <row r="88" spans="9:10" x14ac:dyDescent="0.2">
      <c r="I88" s="1"/>
      <c r="J88" s="1"/>
    </row>
    <row r="89" spans="9:10" x14ac:dyDescent="0.2">
      <c r="I89" s="1"/>
      <c r="J89" s="1"/>
    </row>
    <row r="90" spans="9:10" x14ac:dyDescent="0.2">
      <c r="I90" s="1"/>
      <c r="J90" s="1"/>
    </row>
    <row r="91" spans="9:10" x14ac:dyDescent="0.2">
      <c r="I91" s="1"/>
      <c r="J91" s="1"/>
    </row>
    <row r="92" spans="9:10" x14ac:dyDescent="0.2">
      <c r="I92" s="1"/>
      <c r="J92" s="1"/>
    </row>
    <row r="93" spans="9:10" x14ac:dyDescent="0.2">
      <c r="I93" s="1"/>
      <c r="J93" s="1"/>
    </row>
    <row r="94" spans="9:10" x14ac:dyDescent="0.2">
      <c r="I94" s="1"/>
      <c r="J94" s="1"/>
    </row>
    <row r="95" spans="9:10" x14ac:dyDescent="0.2">
      <c r="I95" s="1"/>
      <c r="J95" s="1"/>
    </row>
    <row r="96" spans="9:10" x14ac:dyDescent="0.2">
      <c r="I96" s="1"/>
      <c r="J96" s="1"/>
    </row>
    <row r="97" spans="9:10" x14ac:dyDescent="0.2">
      <c r="I97" s="1"/>
      <c r="J97" s="1"/>
    </row>
    <row r="98" spans="9:10" x14ac:dyDescent="0.2">
      <c r="I98" s="1"/>
      <c r="J98" s="1"/>
    </row>
    <row r="99" spans="9:10" x14ac:dyDescent="0.2">
      <c r="I99" s="1"/>
      <c r="J99" s="1"/>
    </row>
    <row r="100" spans="9:10" x14ac:dyDescent="0.2">
      <c r="I100" s="1"/>
      <c r="J100" s="1"/>
    </row>
    <row r="101" spans="9:10" x14ac:dyDescent="0.2">
      <c r="I101" s="1"/>
      <c r="J101" s="1"/>
    </row>
    <row r="102" spans="9:10" x14ac:dyDescent="0.2">
      <c r="I102" s="1"/>
      <c r="J102" s="1"/>
    </row>
    <row r="103" spans="9:10" x14ac:dyDescent="0.2">
      <c r="J103" s="1"/>
    </row>
    <row r="104" spans="9:10" x14ac:dyDescent="0.2">
      <c r="J104" s="1"/>
    </row>
    <row r="105" spans="9:10" x14ac:dyDescent="0.2">
      <c r="J105" s="1"/>
    </row>
    <row r="106" spans="9:10" x14ac:dyDescent="0.2">
      <c r="J106" s="1"/>
    </row>
    <row r="107" spans="9:10" x14ac:dyDescent="0.2">
      <c r="J107" s="1"/>
    </row>
    <row r="108" spans="9:10" x14ac:dyDescent="0.2">
      <c r="I108" s="1"/>
      <c r="J108" s="1"/>
    </row>
    <row r="109" spans="9:10" x14ac:dyDescent="0.2">
      <c r="I109" s="1"/>
      <c r="J109" s="1"/>
    </row>
    <row r="110" spans="9:10" x14ac:dyDescent="0.2">
      <c r="I110" s="1"/>
      <c r="J110" s="1"/>
    </row>
    <row r="111" spans="9:10" x14ac:dyDescent="0.2">
      <c r="I111" s="1"/>
      <c r="J111" s="1"/>
    </row>
    <row r="112" spans="9:10" x14ac:dyDescent="0.2">
      <c r="I112" s="1"/>
      <c r="J112" s="1"/>
    </row>
    <row r="113" spans="9:10" x14ac:dyDescent="0.2">
      <c r="I113" s="1"/>
      <c r="J113" s="1"/>
    </row>
    <row r="114" spans="9:10" x14ac:dyDescent="0.2">
      <c r="I114" s="1"/>
      <c r="J114" s="1"/>
    </row>
    <row r="115" spans="9:10" x14ac:dyDescent="0.2">
      <c r="I115" s="1"/>
      <c r="J115" s="1"/>
    </row>
    <row r="116" spans="9:10" x14ac:dyDescent="0.2">
      <c r="I116" s="1"/>
      <c r="J116" s="1"/>
    </row>
    <row r="117" spans="9:10" x14ac:dyDescent="0.2">
      <c r="I117" s="1"/>
      <c r="J117" s="1"/>
    </row>
    <row r="118" spans="9:10" x14ac:dyDescent="0.2">
      <c r="I118" s="1"/>
      <c r="J118" s="1"/>
    </row>
    <row r="119" spans="9:10" x14ac:dyDescent="0.2">
      <c r="I119" s="1"/>
      <c r="J119" s="1"/>
    </row>
    <row r="120" spans="9:10" x14ac:dyDescent="0.2">
      <c r="I120" s="1"/>
    </row>
    <row r="121" spans="9:10" x14ac:dyDescent="0.2">
      <c r="I121" s="1"/>
      <c r="J121" s="1"/>
    </row>
    <row r="122" spans="9:10" x14ac:dyDescent="0.2">
      <c r="I122" s="1"/>
      <c r="J122" s="1"/>
    </row>
    <row r="123" spans="9:10" x14ac:dyDescent="0.2">
      <c r="I123" s="1"/>
      <c r="J123" s="1"/>
    </row>
    <row r="124" spans="9:10" x14ac:dyDescent="0.2">
      <c r="I124" s="1"/>
    </row>
    <row r="125" spans="9:10" x14ac:dyDescent="0.2">
      <c r="J125" s="1"/>
    </row>
    <row r="126" spans="9:10" x14ac:dyDescent="0.2">
      <c r="J126" s="1"/>
    </row>
    <row r="127" spans="9:10" x14ac:dyDescent="0.2">
      <c r="J127" s="1"/>
    </row>
    <row r="128" spans="9:10" x14ac:dyDescent="0.2">
      <c r="I128" s="1"/>
      <c r="J128" s="1"/>
    </row>
    <row r="129" spans="9:10" x14ac:dyDescent="0.2">
      <c r="I129" s="1"/>
      <c r="J129" s="1"/>
    </row>
    <row r="130" spans="9:10" x14ac:dyDescent="0.2">
      <c r="I130" s="1"/>
      <c r="J130" s="1"/>
    </row>
    <row r="131" spans="9:10" x14ac:dyDescent="0.2">
      <c r="I131" s="1"/>
      <c r="J131" s="1"/>
    </row>
    <row r="132" spans="9:10" x14ac:dyDescent="0.2">
      <c r="I132" s="1"/>
      <c r="J132" s="1"/>
    </row>
    <row r="133" spans="9:10" x14ac:dyDescent="0.2">
      <c r="I133" s="1"/>
      <c r="J133" s="1"/>
    </row>
    <row r="134" spans="9:10" x14ac:dyDescent="0.2">
      <c r="I134" s="1"/>
      <c r="J134" s="1"/>
    </row>
    <row r="135" spans="9:10" x14ac:dyDescent="0.2">
      <c r="I135" s="1"/>
      <c r="J135" s="1"/>
    </row>
    <row r="136" spans="9:10" x14ac:dyDescent="0.2">
      <c r="I136" s="1"/>
      <c r="J136" s="1"/>
    </row>
    <row r="137" spans="9:10" x14ac:dyDescent="0.2">
      <c r="I137" s="1"/>
    </row>
    <row r="138" spans="9:10" x14ac:dyDescent="0.2">
      <c r="I138" s="1"/>
    </row>
    <row r="139" spans="9:10" x14ac:dyDescent="0.2">
      <c r="I139" s="1"/>
    </row>
    <row r="140" spans="9:10" x14ac:dyDescent="0.2">
      <c r="I140" s="1"/>
      <c r="J140" s="1"/>
    </row>
    <row r="141" spans="9:10" x14ac:dyDescent="0.2">
      <c r="I141" s="1"/>
    </row>
    <row r="142" spans="9:10" x14ac:dyDescent="0.2">
      <c r="I142" s="1"/>
      <c r="J142" s="1"/>
    </row>
    <row r="143" spans="9:10" x14ac:dyDescent="0.2">
      <c r="I143" s="1"/>
    </row>
    <row r="146" spans="10:10" x14ac:dyDescent="0.2">
      <c r="J146" s="1"/>
    </row>
    <row r="147" spans="10:10" x14ac:dyDescent="0.2">
      <c r="J147" s="1"/>
    </row>
    <row r="149" spans="10:10" x14ac:dyDescent="0.2">
      <c r="J149" s="1"/>
    </row>
    <row r="150" spans="10:10" x14ac:dyDescent="0.2">
      <c r="J150" s="1"/>
    </row>
    <row r="151" spans="10:10" x14ac:dyDescent="0.2">
      <c r="J151" s="1"/>
    </row>
    <row r="152" spans="10:10" x14ac:dyDescent="0.2">
      <c r="J152" s="1"/>
    </row>
    <row r="153" spans="10:10" x14ac:dyDescent="0.2">
      <c r="J153" s="1"/>
    </row>
    <row r="154" spans="10:10" x14ac:dyDescent="0.2">
      <c r="J154" s="1"/>
    </row>
    <row r="155" spans="10:10" x14ac:dyDescent="0.2">
      <c r="J155" s="1"/>
    </row>
    <row r="156" spans="10:10" x14ac:dyDescent="0.2">
      <c r="J156" s="1"/>
    </row>
    <row r="157" spans="10:10" x14ac:dyDescent="0.2">
      <c r="J157" s="1"/>
    </row>
    <row r="158" spans="10:10" x14ac:dyDescent="0.2">
      <c r="J158" s="1"/>
    </row>
    <row r="159" spans="10:10" x14ac:dyDescent="0.2">
      <c r="J159" s="1"/>
    </row>
    <row r="160" spans="10:10" x14ac:dyDescent="0.2">
      <c r="J160" s="1"/>
    </row>
    <row r="161" spans="10:10" x14ac:dyDescent="0.2">
      <c r="J161" s="1"/>
    </row>
    <row r="162" spans="10:10" x14ac:dyDescent="0.2">
      <c r="J162" s="1"/>
    </row>
    <row r="163" spans="10:10" x14ac:dyDescent="0.2">
      <c r="J163" s="1"/>
    </row>
    <row r="164" spans="10:10" x14ac:dyDescent="0.2">
      <c r="J164" s="1"/>
    </row>
    <row r="165" spans="10:10" x14ac:dyDescent="0.2">
      <c r="J165" s="1"/>
    </row>
    <row r="166" spans="10:10" x14ac:dyDescent="0.2">
      <c r="J166" s="1"/>
    </row>
    <row r="167" spans="10:10" x14ac:dyDescent="0.2">
      <c r="J167" s="1"/>
    </row>
    <row r="168" spans="10:10" x14ac:dyDescent="0.2">
      <c r="J168" s="1"/>
    </row>
    <row r="169" spans="10:10" x14ac:dyDescent="0.2">
      <c r="J169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2" spans="10:10" x14ac:dyDescent="0.2">
      <c r="J182" s="1"/>
    </row>
    <row r="183" spans="10:10" x14ac:dyDescent="0.2">
      <c r="J183" s="1"/>
    </row>
    <row r="184" spans="10:10" x14ac:dyDescent="0.2">
      <c r="J184" s="1"/>
    </row>
    <row r="185" spans="10:10" x14ac:dyDescent="0.2">
      <c r="J185" s="1"/>
    </row>
    <row r="186" spans="10:10" x14ac:dyDescent="0.2">
      <c r="J186" s="1"/>
    </row>
    <row r="187" spans="10:10" x14ac:dyDescent="0.2">
      <c r="J187" s="1"/>
    </row>
    <row r="188" spans="10:10" x14ac:dyDescent="0.2">
      <c r="J188" s="1"/>
    </row>
    <row r="189" spans="10:10" x14ac:dyDescent="0.2">
      <c r="J189" s="1"/>
    </row>
    <row r="190" spans="10:10" x14ac:dyDescent="0.2">
      <c r="J190" s="1"/>
    </row>
    <row r="191" spans="10:10" x14ac:dyDescent="0.2">
      <c r="J191" s="1"/>
    </row>
    <row r="192" spans="10:10" x14ac:dyDescent="0.2">
      <c r="J192" s="1"/>
    </row>
    <row r="193" spans="10:10" x14ac:dyDescent="0.2">
      <c r="J193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06" spans="10:10" x14ac:dyDescent="0.2">
      <c r="J206" s="1"/>
    </row>
    <row r="207" spans="10:10" x14ac:dyDescent="0.2">
      <c r="J207" s="1"/>
    </row>
    <row r="208" spans="10:10" x14ac:dyDescent="0.2">
      <c r="J208" s="1"/>
    </row>
    <row r="209" spans="10:10" x14ac:dyDescent="0.2">
      <c r="J209" s="1"/>
    </row>
    <row r="210" spans="10:10" x14ac:dyDescent="0.2">
      <c r="J210" s="1"/>
    </row>
    <row r="211" spans="10:10" x14ac:dyDescent="0.2">
      <c r="J211" s="1"/>
    </row>
    <row r="212" spans="10:10" x14ac:dyDescent="0.2">
      <c r="J212" s="1"/>
    </row>
    <row r="213" spans="10:10" x14ac:dyDescent="0.2">
      <c r="J213" s="1"/>
    </row>
    <row r="214" spans="10:10" x14ac:dyDescent="0.2">
      <c r="J214" s="1"/>
    </row>
    <row r="215" spans="10:10" x14ac:dyDescent="0.2">
      <c r="J215" s="1"/>
    </row>
    <row r="216" spans="10:10" x14ac:dyDescent="0.2">
      <c r="J216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7" spans="10:10" x14ac:dyDescent="0.2">
      <c r="J227" s="1"/>
    </row>
    <row r="229" spans="10:10" x14ac:dyDescent="0.2">
      <c r="J229" s="1"/>
    </row>
    <row r="231" spans="10:10" x14ac:dyDescent="0.2">
      <c r="J231" s="1"/>
    </row>
    <row r="232" spans="10:10" x14ac:dyDescent="0.2">
      <c r="J232" s="1"/>
    </row>
    <row r="257" spans="10:10" x14ac:dyDescent="0.2">
      <c r="J257" s="1"/>
    </row>
    <row r="258" spans="10:10" x14ac:dyDescent="0.2">
      <c r="J258" s="1"/>
    </row>
    <row r="259" spans="10:10" x14ac:dyDescent="0.2">
      <c r="J259" s="1"/>
    </row>
    <row r="260" spans="10:10" x14ac:dyDescent="0.2">
      <c r="J260" s="1"/>
    </row>
    <row r="261" spans="10:10" x14ac:dyDescent="0.2">
      <c r="J261" s="1"/>
    </row>
    <row r="262" spans="10:10" x14ac:dyDescent="0.2">
      <c r="J262" s="1"/>
    </row>
    <row r="263" spans="10:10" x14ac:dyDescent="0.2">
      <c r="J263" s="1"/>
    </row>
    <row r="264" spans="10:10" x14ac:dyDescent="0.2">
      <c r="J264" s="1"/>
    </row>
    <row r="265" spans="10:10" x14ac:dyDescent="0.2">
      <c r="J265" s="1"/>
    </row>
    <row r="266" spans="10:10" x14ac:dyDescent="0.2">
      <c r="J266" s="1"/>
    </row>
    <row r="267" spans="10:10" x14ac:dyDescent="0.2">
      <c r="J267" s="1"/>
    </row>
    <row r="268" spans="10:10" x14ac:dyDescent="0.2">
      <c r="J268" s="1"/>
    </row>
    <row r="273" spans="10:10" x14ac:dyDescent="0.2">
      <c r="J273" s="1"/>
    </row>
    <row r="279" spans="10:10" x14ac:dyDescent="0.2">
      <c r="J279" s="1"/>
    </row>
    <row r="281" spans="10:10" x14ac:dyDescent="0.2">
      <c r="J281" s="1"/>
    </row>
    <row r="282" spans="10:10" x14ac:dyDescent="0.2">
      <c r="J282" s="1"/>
    </row>
    <row r="283" spans="10:10" x14ac:dyDescent="0.2">
      <c r="J283" s="1"/>
    </row>
    <row r="284" spans="10:10" x14ac:dyDescent="0.2">
      <c r="J284" s="1"/>
    </row>
    <row r="285" spans="10:10" x14ac:dyDescent="0.2">
      <c r="J285" s="1"/>
    </row>
    <row r="286" spans="10:10" x14ac:dyDescent="0.2">
      <c r="J286" s="1"/>
    </row>
    <row r="287" spans="10:10" x14ac:dyDescent="0.2">
      <c r="J287" s="1"/>
    </row>
    <row r="288" spans="10:10" x14ac:dyDescent="0.2">
      <c r="J288" s="1"/>
    </row>
    <row r="289" spans="10:10" x14ac:dyDescent="0.2">
      <c r="J289" s="1"/>
    </row>
    <row r="290" spans="10:10" x14ac:dyDescent="0.2">
      <c r="J290" s="1"/>
    </row>
    <row r="291" spans="10:10" x14ac:dyDescent="0.2">
      <c r="J291" s="1"/>
    </row>
    <row r="292" spans="10:10" x14ac:dyDescent="0.2">
      <c r="J292" s="1"/>
    </row>
    <row r="304" spans="10:10" x14ac:dyDescent="0.2">
      <c r="J304" s="1"/>
    </row>
    <row r="305" spans="10:10" x14ac:dyDescent="0.2">
      <c r="J305" s="1"/>
    </row>
    <row r="306" spans="10:10" x14ac:dyDescent="0.2">
      <c r="J306" s="1"/>
    </row>
    <row r="307" spans="10:10" x14ac:dyDescent="0.2">
      <c r="J307" s="1"/>
    </row>
    <row r="308" spans="10:10" x14ac:dyDescent="0.2">
      <c r="J308" s="1"/>
    </row>
    <row r="309" spans="10:10" x14ac:dyDescent="0.2">
      <c r="J309" s="1"/>
    </row>
    <row r="310" spans="10:10" x14ac:dyDescent="0.2">
      <c r="J310" s="1"/>
    </row>
    <row r="311" spans="10:10" x14ac:dyDescent="0.2">
      <c r="J311" s="1"/>
    </row>
    <row r="312" spans="10:10" x14ac:dyDescent="0.2">
      <c r="J312" s="1"/>
    </row>
    <row r="313" spans="10:10" x14ac:dyDescent="0.2">
      <c r="J313" s="1"/>
    </row>
    <row r="314" spans="10:10" x14ac:dyDescent="0.2">
      <c r="J314" s="1"/>
    </row>
    <row r="315" spans="10:10" x14ac:dyDescent="0.2">
      <c r="J315" s="1"/>
    </row>
    <row r="316" spans="10:10" x14ac:dyDescent="0.2">
      <c r="J316" s="1"/>
    </row>
    <row r="317" spans="10:10" x14ac:dyDescent="0.2">
      <c r="J317" s="1"/>
    </row>
    <row r="318" spans="10:10" x14ac:dyDescent="0.2">
      <c r="J318" s="1"/>
    </row>
    <row r="319" spans="10:10" x14ac:dyDescent="0.2">
      <c r="J319" s="1"/>
    </row>
    <row r="320" spans="10:10" x14ac:dyDescent="0.2">
      <c r="J320" s="1"/>
    </row>
    <row r="321" spans="10:10" x14ac:dyDescent="0.2">
      <c r="J321" s="1"/>
    </row>
    <row r="322" spans="10:10" x14ac:dyDescent="0.2">
      <c r="J322" s="1"/>
    </row>
    <row r="323" spans="10:10" x14ac:dyDescent="0.2">
      <c r="J323" s="1"/>
    </row>
    <row r="324" spans="10:10" x14ac:dyDescent="0.2">
      <c r="J324" s="1"/>
    </row>
    <row r="325" spans="10:10" x14ac:dyDescent="0.2">
      <c r="J325" s="1"/>
    </row>
    <row r="326" spans="10:10" x14ac:dyDescent="0.2">
      <c r="J326" s="1"/>
    </row>
    <row r="327" spans="10:10" x14ac:dyDescent="0.2">
      <c r="J327" s="1"/>
    </row>
    <row r="328" spans="10:10" x14ac:dyDescent="0.2">
      <c r="J328" s="1"/>
    </row>
    <row r="329" spans="10:10" x14ac:dyDescent="0.2">
      <c r="J329" s="1"/>
    </row>
    <row r="330" spans="10:10" x14ac:dyDescent="0.2">
      <c r="J330" s="1"/>
    </row>
    <row r="331" spans="10:10" x14ac:dyDescent="0.2">
      <c r="J331" s="1"/>
    </row>
    <row r="332" spans="10:10" x14ac:dyDescent="0.2">
      <c r="J332" s="1"/>
    </row>
    <row r="333" spans="10:10" x14ac:dyDescent="0.2">
      <c r="J333" s="1"/>
    </row>
    <row r="334" spans="10:10" x14ac:dyDescent="0.2">
      <c r="J334" s="1"/>
    </row>
    <row r="335" spans="10:10" x14ac:dyDescent="0.2">
      <c r="J335" s="1"/>
    </row>
    <row r="336" spans="10:10" x14ac:dyDescent="0.2">
      <c r="J336" s="1"/>
    </row>
    <row r="337" spans="10:10" x14ac:dyDescent="0.2">
      <c r="J337" s="1"/>
    </row>
    <row r="338" spans="10:10" x14ac:dyDescent="0.2">
      <c r="J338" s="1"/>
    </row>
    <row r="339" spans="10:10" x14ac:dyDescent="0.2">
      <c r="J339" s="1"/>
    </row>
    <row r="340" spans="10:10" x14ac:dyDescent="0.2">
      <c r="J34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J36" sqref="J36"/>
    </sheetView>
  </sheetViews>
  <sheetFormatPr defaultRowHeight="12.75" x14ac:dyDescent="0.2"/>
  <cols>
    <col min="1" max="1" width="13.7109375" bestFit="1" customWidth="1"/>
    <col min="2" max="8" width="10.140625" bestFit="1" customWidth="1"/>
    <col min="9" max="9" width="10.42578125" customWidth="1"/>
    <col min="10" max="13" width="10.140625" bestFit="1" customWidth="1"/>
    <col min="14" max="14" width="11.140625" bestFit="1" customWidth="1"/>
    <col min="17" max="17" width="11.140625" style="21" bestFit="1" customWidth="1"/>
  </cols>
  <sheetData>
    <row r="1" spans="1:17" x14ac:dyDescent="0.2">
      <c r="A1" t="s">
        <v>60</v>
      </c>
    </row>
    <row r="4" spans="1:17" x14ac:dyDescent="0.2">
      <c r="B4" t="s">
        <v>17</v>
      </c>
      <c r="I4" s="1"/>
    </row>
    <row r="5" spans="1:17" x14ac:dyDescent="0.2">
      <c r="A5" s="2" t="s">
        <v>0</v>
      </c>
      <c r="B5" s="2">
        <v>2018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2" t="s">
        <v>16</v>
      </c>
    </row>
    <row r="7" spans="1:17" x14ac:dyDescent="0.2">
      <c r="A7" s="2" t="s">
        <v>1</v>
      </c>
      <c r="B7" s="23">
        <v>21554822</v>
      </c>
      <c r="C7" s="23">
        <v>28231935</v>
      </c>
      <c r="D7" s="23">
        <v>18206154</v>
      </c>
      <c r="E7" s="23">
        <v>16864190</v>
      </c>
      <c r="F7" s="23">
        <v>21240815</v>
      </c>
      <c r="G7" s="23">
        <v>19630543</v>
      </c>
      <c r="H7" s="23">
        <v>25796494</v>
      </c>
      <c r="I7" s="23">
        <v>26074758</v>
      </c>
      <c r="J7" s="23">
        <v>36482484</v>
      </c>
      <c r="K7" s="23">
        <v>30938637</v>
      </c>
      <c r="L7" s="23">
        <v>33927981</v>
      </c>
      <c r="M7" s="23">
        <v>28212091</v>
      </c>
      <c r="N7" s="23">
        <f>SUM(B7:M7)</f>
        <v>307160904</v>
      </c>
    </row>
    <row r="8" spans="1:17" x14ac:dyDescent="0.2">
      <c r="A8" s="2" t="s">
        <v>15</v>
      </c>
      <c r="B8" s="23"/>
      <c r="C8" s="23"/>
      <c r="D8" s="23">
        <f>SUM(B7:D7)</f>
        <v>67992911</v>
      </c>
      <c r="E8" s="23"/>
      <c r="F8" s="23"/>
      <c r="G8" s="23">
        <f>SUM(E7:G7)</f>
        <v>57735548</v>
      </c>
      <c r="H8" s="23"/>
      <c r="I8" s="23"/>
      <c r="J8" s="23">
        <f>SUM(H7:J7)</f>
        <v>88353736</v>
      </c>
      <c r="K8" s="23"/>
      <c r="L8" s="23"/>
      <c r="M8" s="23">
        <f>SUM(K7:M7)</f>
        <v>93078709</v>
      </c>
      <c r="N8" s="23">
        <f>(M8+J8+G8+D8)</f>
        <v>307160904</v>
      </c>
    </row>
    <row r="9" spans="1:17" x14ac:dyDescent="0.2">
      <c r="I9" s="1"/>
      <c r="J9" s="1"/>
      <c r="P9" t="s">
        <v>75</v>
      </c>
      <c r="Q9" s="21">
        <f>(N7+N13)</f>
        <v>372748123</v>
      </c>
    </row>
    <row r="10" spans="1:17" x14ac:dyDescent="0.2">
      <c r="B10" t="s">
        <v>18</v>
      </c>
      <c r="I10" s="1"/>
      <c r="J10" s="1"/>
    </row>
    <row r="11" spans="1:17" x14ac:dyDescent="0.2">
      <c r="A11" s="2" t="s">
        <v>0</v>
      </c>
      <c r="B11" s="2">
        <v>2018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2" t="s">
        <v>16</v>
      </c>
    </row>
    <row r="13" spans="1:17" x14ac:dyDescent="0.2">
      <c r="A13" s="2" t="s">
        <v>1</v>
      </c>
      <c r="B13" s="23">
        <v>11471914</v>
      </c>
      <c r="C13" s="23">
        <v>3452451</v>
      </c>
      <c r="D13" s="23">
        <v>3491026</v>
      </c>
      <c r="E13" s="23">
        <v>2674254</v>
      </c>
      <c r="F13" s="23">
        <v>10338331</v>
      </c>
      <c r="G13" s="23">
        <v>8312314</v>
      </c>
      <c r="H13" s="23">
        <v>5646693</v>
      </c>
      <c r="I13" s="23">
        <v>6628</v>
      </c>
      <c r="J13" s="23">
        <v>7275512</v>
      </c>
      <c r="K13" s="23">
        <v>5651116</v>
      </c>
      <c r="L13" s="23">
        <v>1289379</v>
      </c>
      <c r="M13" s="23">
        <v>5977601</v>
      </c>
      <c r="N13" s="23">
        <f>SUM(B13:M13)</f>
        <v>65587219</v>
      </c>
    </row>
    <row r="14" spans="1:17" x14ac:dyDescent="0.2">
      <c r="A14" s="2" t="s">
        <v>15</v>
      </c>
      <c r="B14" s="23"/>
      <c r="C14" s="23"/>
      <c r="D14" s="23">
        <f>SUM(B13:D13)</f>
        <v>18415391</v>
      </c>
      <c r="E14" s="23"/>
      <c r="F14" s="23"/>
      <c r="G14" s="23">
        <f>SUM(E13:G13)</f>
        <v>21324899</v>
      </c>
      <c r="H14" s="23"/>
      <c r="I14" s="23"/>
      <c r="J14" s="23">
        <f>SUM(H13:J13)</f>
        <v>12928833</v>
      </c>
      <c r="K14" s="23"/>
      <c r="L14" s="23"/>
      <c r="M14" s="23">
        <f>SUM(K13:M13)</f>
        <v>12918096</v>
      </c>
      <c r="N14" s="23">
        <f>(M14+J14+G14+D14)</f>
        <v>65587219</v>
      </c>
    </row>
    <row r="15" spans="1:17" x14ac:dyDescent="0.2">
      <c r="I15" s="1"/>
      <c r="J15" s="1"/>
    </row>
    <row r="16" spans="1:17" x14ac:dyDescent="0.2">
      <c r="I16" s="1"/>
      <c r="J16" s="1"/>
    </row>
    <row r="17" spans="1:17" x14ac:dyDescent="0.2">
      <c r="B17" t="s">
        <v>17</v>
      </c>
      <c r="I17" s="1"/>
    </row>
    <row r="18" spans="1:17" x14ac:dyDescent="0.2">
      <c r="A18" s="2" t="s">
        <v>0</v>
      </c>
      <c r="B18" s="2">
        <v>2019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2" t="s">
        <v>16</v>
      </c>
    </row>
    <row r="20" spans="1:17" x14ac:dyDescent="0.2">
      <c r="A20" s="2" t="s">
        <v>1</v>
      </c>
      <c r="B20" s="23">
        <v>21391831</v>
      </c>
      <c r="C20" s="23">
        <v>21558635</v>
      </c>
      <c r="D20" s="23">
        <v>24116382</v>
      </c>
      <c r="E20" s="23">
        <v>14697272</v>
      </c>
      <c r="F20" s="23">
        <v>17219325</v>
      </c>
      <c r="G20" s="23">
        <v>24692064</v>
      </c>
      <c r="H20" s="23">
        <v>17078323</v>
      </c>
      <c r="I20" s="23">
        <v>13029143</v>
      </c>
      <c r="J20" s="23">
        <v>15880650</v>
      </c>
      <c r="K20" s="23">
        <v>26184868</v>
      </c>
      <c r="L20" s="23">
        <v>15316705</v>
      </c>
      <c r="M20" s="23">
        <v>10121133</v>
      </c>
      <c r="N20" s="23">
        <f>SUM(B20:M20)</f>
        <v>221286331</v>
      </c>
    </row>
    <row r="21" spans="1:17" x14ac:dyDescent="0.2">
      <c r="A21" s="2" t="s">
        <v>15</v>
      </c>
      <c r="B21" s="23"/>
      <c r="C21" s="23"/>
      <c r="D21" s="23">
        <f>SUM(B20:D20)</f>
        <v>67066848</v>
      </c>
      <c r="E21" s="23"/>
      <c r="F21" s="23"/>
      <c r="G21" s="23">
        <f>SUM(E20:G20)</f>
        <v>56608661</v>
      </c>
      <c r="H21" s="23"/>
      <c r="I21" s="23"/>
      <c r="J21" s="23">
        <f>SUM(H20:J20)</f>
        <v>45988116</v>
      </c>
      <c r="K21" s="23"/>
      <c r="L21" s="23"/>
      <c r="M21" s="23">
        <f>SUM(K20:M20)</f>
        <v>51622706</v>
      </c>
      <c r="N21" s="23">
        <f>(M21+J21+G21+D21)</f>
        <v>221286331</v>
      </c>
    </row>
    <row r="22" spans="1:17" x14ac:dyDescent="0.2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P22" t="s">
        <v>76</v>
      </c>
      <c r="Q22" s="21">
        <f>(N20+N26)</f>
        <v>328060535</v>
      </c>
    </row>
    <row r="23" spans="1:17" x14ac:dyDescent="0.2">
      <c r="B23" t="s">
        <v>18</v>
      </c>
      <c r="I23" s="1"/>
    </row>
    <row r="24" spans="1:17" x14ac:dyDescent="0.2">
      <c r="A24" s="2" t="s">
        <v>0</v>
      </c>
      <c r="B24" s="2">
        <v>2019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2" t="s">
        <v>16</v>
      </c>
    </row>
    <row r="26" spans="1:17" x14ac:dyDescent="0.2">
      <c r="A26" s="2" t="s">
        <v>1</v>
      </c>
      <c r="B26" s="23">
        <v>8267448</v>
      </c>
      <c r="C26" s="23">
        <v>15782142</v>
      </c>
      <c r="D26" s="23">
        <v>14762669</v>
      </c>
      <c r="E26" s="23">
        <v>11262552</v>
      </c>
      <c r="F26" s="23">
        <v>12789598</v>
      </c>
      <c r="G26" s="23">
        <v>10811693</v>
      </c>
      <c r="H26" s="23">
        <v>12556229</v>
      </c>
      <c r="I26" s="23">
        <v>4842403</v>
      </c>
      <c r="J26" s="23">
        <v>528916</v>
      </c>
      <c r="K26" s="23">
        <v>6455414</v>
      </c>
      <c r="L26" s="23">
        <v>3539723</v>
      </c>
      <c r="M26" s="23">
        <v>5175417</v>
      </c>
      <c r="N26" s="23">
        <f>SUM(B26:M26)</f>
        <v>106774204</v>
      </c>
    </row>
    <row r="27" spans="1:17" x14ac:dyDescent="0.2">
      <c r="A27" s="2" t="s">
        <v>15</v>
      </c>
      <c r="B27" s="23"/>
      <c r="C27" s="23"/>
      <c r="D27" s="23">
        <f>SUM(B26:D26)</f>
        <v>38812259</v>
      </c>
      <c r="E27" s="23"/>
      <c r="F27" s="23"/>
      <c r="G27" s="23">
        <f>SUM(E26:G26)</f>
        <v>34863843</v>
      </c>
      <c r="H27" s="23"/>
      <c r="I27" s="23"/>
      <c r="J27" s="23">
        <f>SUM(H26:J26)</f>
        <v>17927548</v>
      </c>
      <c r="K27" s="23"/>
      <c r="L27" s="23"/>
      <c r="M27" s="23">
        <f>SUM(K26:M26)</f>
        <v>15170554</v>
      </c>
      <c r="N27" s="23">
        <f>(M27+J27+G27+D27)</f>
        <v>106774204</v>
      </c>
    </row>
    <row r="28" spans="1:17" x14ac:dyDescent="0.2">
      <c r="I28" s="1"/>
      <c r="J28" s="1"/>
    </row>
    <row r="29" spans="1:17" x14ac:dyDescent="0.2">
      <c r="I29" s="1"/>
      <c r="J29" s="1"/>
    </row>
    <row r="30" spans="1:17" x14ac:dyDescent="0.2">
      <c r="B30" t="s">
        <v>17</v>
      </c>
      <c r="I30" s="1"/>
    </row>
    <row r="31" spans="1:17" x14ac:dyDescent="0.2">
      <c r="A31" s="2" t="s">
        <v>0</v>
      </c>
      <c r="B31" s="2">
        <v>2020</v>
      </c>
      <c r="C31" s="2"/>
      <c r="D31" s="2"/>
      <c r="E31" s="2"/>
      <c r="F31" s="2"/>
      <c r="G31" s="2"/>
      <c r="H31" s="2"/>
    </row>
    <row r="32" spans="1:17" x14ac:dyDescent="0.2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2" t="s">
        <v>16</v>
      </c>
    </row>
    <row r="33" spans="1:17" x14ac:dyDescent="0.2">
      <c r="A33" s="2" t="s">
        <v>1</v>
      </c>
      <c r="B33" s="23">
        <v>12474526</v>
      </c>
      <c r="C33" s="23">
        <v>17813148</v>
      </c>
      <c r="D33" s="23">
        <v>14739459</v>
      </c>
      <c r="E33" s="23">
        <v>19469084</v>
      </c>
      <c r="F33" s="23">
        <v>13447587</v>
      </c>
      <c r="G33" s="23">
        <v>10850243</v>
      </c>
      <c r="H33" s="23">
        <f>SUM(B33:G33)</f>
        <v>88794047</v>
      </c>
    </row>
    <row r="34" spans="1:17" x14ac:dyDescent="0.2">
      <c r="A34" s="2" t="s">
        <v>15</v>
      </c>
      <c r="B34" s="23"/>
      <c r="C34" s="23"/>
      <c r="D34" s="23">
        <f>SUM(B33:D33)</f>
        <v>45027133</v>
      </c>
      <c r="E34" s="23"/>
      <c r="F34" s="23"/>
      <c r="G34" s="23">
        <f>SUM(E33:G33)</f>
        <v>43766914</v>
      </c>
      <c r="H34" s="23">
        <f>(D34+G34)</f>
        <v>88794047</v>
      </c>
    </row>
    <row r="35" spans="1:17" x14ac:dyDescent="0.2">
      <c r="I35" s="1"/>
      <c r="J35" s="1"/>
      <c r="P35" t="s">
        <v>77</v>
      </c>
      <c r="Q35" s="21">
        <f>(H33+H39)</f>
        <v>115900466</v>
      </c>
    </row>
    <row r="36" spans="1:17" x14ac:dyDescent="0.2">
      <c r="B36" t="s">
        <v>18</v>
      </c>
      <c r="I36" s="1"/>
    </row>
    <row r="37" spans="1:17" x14ac:dyDescent="0.2">
      <c r="A37" s="2" t="s">
        <v>0</v>
      </c>
      <c r="B37" s="2">
        <v>2020</v>
      </c>
      <c r="C37" s="2"/>
      <c r="D37" s="2"/>
      <c r="E37" s="2"/>
      <c r="F37" s="2"/>
      <c r="G37" s="2"/>
      <c r="H37" s="2"/>
    </row>
    <row r="38" spans="1:17" x14ac:dyDescent="0.2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2" t="s">
        <v>16</v>
      </c>
    </row>
    <row r="39" spans="1:17" x14ac:dyDescent="0.2">
      <c r="A39" s="2" t="s">
        <v>1</v>
      </c>
      <c r="B39" s="23">
        <v>3291879</v>
      </c>
      <c r="C39" s="23">
        <v>6233562</v>
      </c>
      <c r="D39" s="23">
        <v>1446063</v>
      </c>
      <c r="E39" s="23">
        <v>11574856</v>
      </c>
      <c r="F39" s="23">
        <v>4552331</v>
      </c>
      <c r="G39" s="23">
        <v>7728</v>
      </c>
      <c r="H39" s="23">
        <f>SUM(B39:G39)</f>
        <v>27106419</v>
      </c>
    </row>
    <row r="40" spans="1:17" x14ac:dyDescent="0.2">
      <c r="A40" s="2" t="s">
        <v>15</v>
      </c>
      <c r="B40" s="23"/>
      <c r="C40" s="23"/>
      <c r="D40" s="23">
        <f>SUM(B39:D39)</f>
        <v>10971504</v>
      </c>
      <c r="E40" s="23"/>
      <c r="F40" s="23"/>
      <c r="G40" s="23">
        <f>SUM(E39:G39)</f>
        <v>16134915</v>
      </c>
      <c r="H40" s="23">
        <f>(D40+G40)</f>
        <v>27106419</v>
      </c>
    </row>
    <row r="41" spans="1:17" x14ac:dyDescent="0.2">
      <c r="I41" s="1"/>
      <c r="J41" s="1"/>
    </row>
    <row r="42" spans="1:17" x14ac:dyDescent="0.2">
      <c r="I42" s="1"/>
      <c r="J42" s="1"/>
    </row>
    <row r="43" spans="1:17" x14ac:dyDescent="0.2">
      <c r="I43" s="1"/>
      <c r="J43" s="1"/>
    </row>
    <row r="44" spans="1:17" x14ac:dyDescent="0.2">
      <c r="I44" s="1"/>
      <c r="J44" s="1"/>
    </row>
    <row r="45" spans="1:17" x14ac:dyDescent="0.2">
      <c r="I45" s="1"/>
      <c r="J45" s="1"/>
    </row>
    <row r="46" spans="1:17" x14ac:dyDescent="0.2">
      <c r="I46" s="1"/>
      <c r="J46" s="1"/>
    </row>
    <row r="47" spans="1:17" x14ac:dyDescent="0.2">
      <c r="I47" s="1"/>
      <c r="J47" s="1"/>
    </row>
    <row r="48" spans="1:17" x14ac:dyDescent="0.2">
      <c r="I48" s="1"/>
      <c r="J48" s="1"/>
    </row>
    <row r="49" spans="9:10" x14ac:dyDescent="0.2">
      <c r="I49" s="1"/>
      <c r="J49" s="1"/>
    </row>
    <row r="50" spans="9:10" x14ac:dyDescent="0.2">
      <c r="I50" s="1"/>
    </row>
    <row r="51" spans="9:10" x14ac:dyDescent="0.2">
      <c r="I51" s="1"/>
    </row>
    <row r="52" spans="9:10" x14ac:dyDescent="0.2">
      <c r="I52" s="1"/>
    </row>
    <row r="53" spans="9:10" x14ac:dyDescent="0.2">
      <c r="I53" s="1"/>
      <c r="J53" s="1"/>
    </row>
    <row r="54" spans="9:10" x14ac:dyDescent="0.2">
      <c r="I54" s="1"/>
    </row>
    <row r="55" spans="9:10" x14ac:dyDescent="0.2">
      <c r="I55" s="1"/>
      <c r="J55" s="1"/>
    </row>
    <row r="56" spans="9:10" x14ac:dyDescent="0.2">
      <c r="I56" s="1"/>
    </row>
    <row r="59" spans="9:10" x14ac:dyDescent="0.2">
      <c r="J59" s="1"/>
    </row>
    <row r="60" spans="9:10" x14ac:dyDescent="0.2">
      <c r="J60" s="1"/>
    </row>
    <row r="62" spans="9:10" x14ac:dyDescent="0.2">
      <c r="J62" s="1"/>
    </row>
    <row r="63" spans="9:10" x14ac:dyDescent="0.2">
      <c r="J63" s="1"/>
    </row>
    <row r="64" spans="9:10" x14ac:dyDescent="0.2">
      <c r="J64" s="1"/>
    </row>
    <row r="65" spans="10:10" x14ac:dyDescent="0.2">
      <c r="J65" s="1"/>
    </row>
    <row r="66" spans="10:10" x14ac:dyDescent="0.2">
      <c r="J66" s="1"/>
    </row>
    <row r="67" spans="10:10" x14ac:dyDescent="0.2">
      <c r="J67" s="1"/>
    </row>
    <row r="68" spans="10:10" x14ac:dyDescent="0.2">
      <c r="J68" s="1"/>
    </row>
    <row r="69" spans="10:10" x14ac:dyDescent="0.2">
      <c r="J69" s="1"/>
    </row>
    <row r="70" spans="10:10" x14ac:dyDescent="0.2">
      <c r="J70" s="1"/>
    </row>
    <row r="71" spans="10:10" x14ac:dyDescent="0.2">
      <c r="J71" s="1"/>
    </row>
    <row r="72" spans="10:10" x14ac:dyDescent="0.2">
      <c r="J72" s="1"/>
    </row>
    <row r="73" spans="10:10" x14ac:dyDescent="0.2">
      <c r="J73" s="1"/>
    </row>
    <row r="74" spans="10:10" x14ac:dyDescent="0.2">
      <c r="J74" s="1"/>
    </row>
    <row r="75" spans="10:10" x14ac:dyDescent="0.2">
      <c r="J75" s="1"/>
    </row>
    <row r="76" spans="10:10" x14ac:dyDescent="0.2">
      <c r="J76" s="1"/>
    </row>
    <row r="77" spans="10:10" x14ac:dyDescent="0.2">
      <c r="J77" s="1"/>
    </row>
    <row r="78" spans="10:10" x14ac:dyDescent="0.2">
      <c r="J78" s="1"/>
    </row>
    <row r="79" spans="10:10" x14ac:dyDescent="0.2">
      <c r="J79" s="1"/>
    </row>
    <row r="80" spans="10:10" x14ac:dyDescent="0.2">
      <c r="J80" s="1"/>
    </row>
    <row r="81" spans="10:10" x14ac:dyDescent="0.2">
      <c r="J81" s="1"/>
    </row>
    <row r="82" spans="10:10" x14ac:dyDescent="0.2">
      <c r="J82" s="1"/>
    </row>
    <row r="83" spans="10:10" x14ac:dyDescent="0.2">
      <c r="J83" s="1"/>
    </row>
    <row r="84" spans="10:10" x14ac:dyDescent="0.2">
      <c r="J84" s="1"/>
    </row>
    <row r="85" spans="10:10" x14ac:dyDescent="0.2">
      <c r="J85" s="1"/>
    </row>
    <row r="86" spans="10:10" x14ac:dyDescent="0.2">
      <c r="J86" s="1"/>
    </row>
    <row r="87" spans="10:10" x14ac:dyDescent="0.2">
      <c r="J87" s="1"/>
    </row>
    <row r="88" spans="10:10" x14ac:dyDescent="0.2">
      <c r="J88" s="1"/>
    </row>
    <row r="89" spans="10:10" x14ac:dyDescent="0.2">
      <c r="J89" s="1"/>
    </row>
    <row r="90" spans="10:10" x14ac:dyDescent="0.2">
      <c r="J90" s="1"/>
    </row>
    <row r="91" spans="10:10" x14ac:dyDescent="0.2">
      <c r="J91" s="1"/>
    </row>
    <row r="92" spans="10:10" x14ac:dyDescent="0.2">
      <c r="J92" s="1"/>
    </row>
    <row r="93" spans="10:10" x14ac:dyDescent="0.2">
      <c r="J93" s="1"/>
    </row>
    <row r="94" spans="10:10" x14ac:dyDescent="0.2">
      <c r="J94" s="1"/>
    </row>
    <row r="95" spans="10:10" x14ac:dyDescent="0.2">
      <c r="J95" s="1"/>
    </row>
    <row r="96" spans="10:10" x14ac:dyDescent="0.2">
      <c r="J96" s="1"/>
    </row>
    <row r="97" spans="10:10" x14ac:dyDescent="0.2">
      <c r="J97" s="1"/>
    </row>
    <row r="98" spans="10:10" x14ac:dyDescent="0.2">
      <c r="J98" s="1"/>
    </row>
    <row r="99" spans="10:10" x14ac:dyDescent="0.2">
      <c r="J99" s="1"/>
    </row>
    <row r="100" spans="10:10" x14ac:dyDescent="0.2">
      <c r="J100" s="1"/>
    </row>
    <row r="101" spans="10:10" x14ac:dyDescent="0.2">
      <c r="J101" s="1"/>
    </row>
    <row r="102" spans="10:10" x14ac:dyDescent="0.2">
      <c r="J102" s="1"/>
    </row>
    <row r="103" spans="10:10" x14ac:dyDescent="0.2">
      <c r="J103" s="1"/>
    </row>
    <row r="104" spans="10:10" x14ac:dyDescent="0.2">
      <c r="J104" s="1"/>
    </row>
    <row r="105" spans="10:10" x14ac:dyDescent="0.2">
      <c r="J105" s="1"/>
    </row>
    <row r="106" spans="10:10" x14ac:dyDescent="0.2">
      <c r="J106" s="1"/>
    </row>
    <row r="107" spans="10:10" x14ac:dyDescent="0.2">
      <c r="J107" s="1"/>
    </row>
    <row r="108" spans="10:10" x14ac:dyDescent="0.2">
      <c r="J108" s="1"/>
    </row>
    <row r="109" spans="10:10" x14ac:dyDescent="0.2">
      <c r="J109" s="1"/>
    </row>
    <row r="110" spans="10:10" x14ac:dyDescent="0.2">
      <c r="J110" s="1"/>
    </row>
    <row r="111" spans="10:10" x14ac:dyDescent="0.2">
      <c r="J111" s="1"/>
    </row>
    <row r="112" spans="10:10" x14ac:dyDescent="0.2">
      <c r="J112" s="1"/>
    </row>
    <row r="113" spans="10:10" x14ac:dyDescent="0.2">
      <c r="J113" s="1"/>
    </row>
    <row r="114" spans="10:10" x14ac:dyDescent="0.2">
      <c r="J114" s="1"/>
    </row>
    <row r="115" spans="10:10" x14ac:dyDescent="0.2">
      <c r="J115" s="1"/>
    </row>
    <row r="116" spans="10:10" x14ac:dyDescent="0.2">
      <c r="J116" s="1"/>
    </row>
    <row r="117" spans="10:10" x14ac:dyDescent="0.2">
      <c r="J117" s="1"/>
    </row>
    <row r="118" spans="10:10" x14ac:dyDescent="0.2">
      <c r="J118" s="1"/>
    </row>
    <row r="119" spans="10:10" x14ac:dyDescent="0.2">
      <c r="J119" s="1"/>
    </row>
    <row r="120" spans="10:10" x14ac:dyDescent="0.2">
      <c r="J120" s="1"/>
    </row>
    <row r="121" spans="10:10" x14ac:dyDescent="0.2">
      <c r="J121" s="1"/>
    </row>
    <row r="122" spans="10:10" x14ac:dyDescent="0.2">
      <c r="J122" s="1"/>
    </row>
    <row r="123" spans="10:10" x14ac:dyDescent="0.2">
      <c r="J123" s="1"/>
    </row>
    <row r="124" spans="10:10" x14ac:dyDescent="0.2">
      <c r="J124" s="1"/>
    </row>
    <row r="125" spans="10:10" x14ac:dyDescent="0.2">
      <c r="J125" s="1"/>
    </row>
    <row r="126" spans="10:10" x14ac:dyDescent="0.2">
      <c r="J126" s="1"/>
    </row>
    <row r="127" spans="10:10" x14ac:dyDescent="0.2">
      <c r="J127" s="1"/>
    </row>
    <row r="128" spans="10:10" x14ac:dyDescent="0.2">
      <c r="J128" s="1"/>
    </row>
    <row r="129" spans="10:10" x14ac:dyDescent="0.2">
      <c r="J129" s="1"/>
    </row>
    <row r="130" spans="10:10" x14ac:dyDescent="0.2">
      <c r="J130" s="1"/>
    </row>
    <row r="131" spans="10:10" x14ac:dyDescent="0.2">
      <c r="J131" s="1"/>
    </row>
    <row r="132" spans="10:10" x14ac:dyDescent="0.2">
      <c r="J132" s="1"/>
    </row>
    <row r="133" spans="10:10" x14ac:dyDescent="0.2">
      <c r="J133" s="1"/>
    </row>
    <row r="134" spans="10:10" x14ac:dyDescent="0.2">
      <c r="J134" s="1"/>
    </row>
    <row r="135" spans="10:10" x14ac:dyDescent="0.2">
      <c r="J135" s="1"/>
    </row>
    <row r="136" spans="10:10" x14ac:dyDescent="0.2">
      <c r="J136" s="1"/>
    </row>
    <row r="137" spans="10:10" x14ac:dyDescent="0.2">
      <c r="J137" s="1"/>
    </row>
    <row r="138" spans="10:10" x14ac:dyDescent="0.2">
      <c r="J138" s="1"/>
    </row>
    <row r="140" spans="10:10" x14ac:dyDescent="0.2">
      <c r="J140" s="1"/>
    </row>
    <row r="142" spans="10:10" x14ac:dyDescent="0.2">
      <c r="J142" s="1"/>
    </row>
    <row r="144" spans="10:10" x14ac:dyDescent="0.2">
      <c r="J144" s="1"/>
    </row>
    <row r="145" spans="10:10" x14ac:dyDescent="0.2">
      <c r="J145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6" spans="10:10" x14ac:dyDescent="0.2">
      <c r="J186" s="1"/>
    </row>
    <row r="192" spans="10:10" x14ac:dyDescent="0.2">
      <c r="J192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6" spans="10:10" x14ac:dyDescent="0.2">
      <c r="J226" s="1"/>
    </row>
    <row r="227" spans="10:10" x14ac:dyDescent="0.2">
      <c r="J227" s="1"/>
    </row>
    <row r="228" spans="10:10" x14ac:dyDescent="0.2">
      <c r="J228" s="1"/>
    </row>
    <row r="229" spans="10:10" x14ac:dyDescent="0.2">
      <c r="J229" s="1"/>
    </row>
    <row r="230" spans="10:10" x14ac:dyDescent="0.2">
      <c r="J230" s="1"/>
    </row>
    <row r="231" spans="10:10" x14ac:dyDescent="0.2">
      <c r="J231" s="1"/>
    </row>
    <row r="232" spans="10:10" x14ac:dyDescent="0.2">
      <c r="J232" s="1"/>
    </row>
    <row r="233" spans="10:10" x14ac:dyDescent="0.2">
      <c r="J233" s="1"/>
    </row>
    <row r="234" spans="10:10" x14ac:dyDescent="0.2">
      <c r="J234" s="1"/>
    </row>
    <row r="235" spans="10:10" x14ac:dyDescent="0.2">
      <c r="J235" s="1"/>
    </row>
    <row r="236" spans="10:10" x14ac:dyDescent="0.2">
      <c r="J236" s="1"/>
    </row>
    <row r="237" spans="10:10" x14ac:dyDescent="0.2">
      <c r="J237" s="1"/>
    </row>
    <row r="238" spans="10:10" x14ac:dyDescent="0.2">
      <c r="J238" s="1"/>
    </row>
    <row r="239" spans="10:10" x14ac:dyDescent="0.2">
      <c r="J239" s="1"/>
    </row>
    <row r="240" spans="10:10" x14ac:dyDescent="0.2">
      <c r="J240" s="1"/>
    </row>
    <row r="241" spans="10:10" x14ac:dyDescent="0.2">
      <c r="J241" s="1"/>
    </row>
    <row r="242" spans="10:10" x14ac:dyDescent="0.2">
      <c r="J242" s="1"/>
    </row>
    <row r="243" spans="10:10" x14ac:dyDescent="0.2">
      <c r="J243" s="1"/>
    </row>
    <row r="244" spans="10:10" x14ac:dyDescent="0.2">
      <c r="J244" s="1"/>
    </row>
    <row r="245" spans="10:10" x14ac:dyDescent="0.2">
      <c r="J245" s="1"/>
    </row>
    <row r="246" spans="10:10" x14ac:dyDescent="0.2">
      <c r="J246" s="1"/>
    </row>
    <row r="247" spans="10:10" x14ac:dyDescent="0.2">
      <c r="J247" s="1"/>
    </row>
    <row r="248" spans="10:10" x14ac:dyDescent="0.2">
      <c r="J248" s="1"/>
    </row>
    <row r="249" spans="10:10" x14ac:dyDescent="0.2">
      <c r="J249" s="1"/>
    </row>
    <row r="250" spans="10:10" x14ac:dyDescent="0.2">
      <c r="J250" s="1"/>
    </row>
    <row r="251" spans="10:10" x14ac:dyDescent="0.2">
      <c r="J251" s="1"/>
    </row>
    <row r="252" spans="10:10" x14ac:dyDescent="0.2">
      <c r="J252" s="1"/>
    </row>
    <row r="253" spans="10:10" x14ac:dyDescent="0.2">
      <c r="J253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topLeftCell="A28" workbookViewId="0">
      <selection activeCell="B65" sqref="B65:N66"/>
    </sheetView>
  </sheetViews>
  <sheetFormatPr defaultColWidth="8.7109375" defaultRowHeight="12.75" x14ac:dyDescent="0.2"/>
  <cols>
    <col min="1" max="1" width="13.7109375" style="8" bestFit="1" customWidth="1"/>
    <col min="2" max="8" width="10.140625" style="8" bestFit="1" customWidth="1"/>
    <col min="9" max="9" width="10.42578125" style="8" customWidth="1"/>
    <col min="10" max="13" width="10.140625" style="8" bestFit="1" customWidth="1"/>
    <col min="14" max="14" width="11.140625" style="8" bestFit="1" customWidth="1"/>
    <col min="15" max="16" width="8.7109375" style="8"/>
    <col min="17" max="17" width="11.140625" style="21" bestFit="1" customWidth="1"/>
    <col min="18" max="16384" width="8.7109375" style="8"/>
  </cols>
  <sheetData>
    <row r="1" spans="1:17" x14ac:dyDescent="0.2">
      <c r="A1" s="8" t="s">
        <v>74</v>
      </c>
    </row>
    <row r="4" spans="1:17" x14ac:dyDescent="0.2">
      <c r="B4" s="8" t="s">
        <v>17</v>
      </c>
      <c r="I4" s="9"/>
    </row>
    <row r="5" spans="1:17" x14ac:dyDescent="0.2">
      <c r="A5" s="10" t="s">
        <v>0</v>
      </c>
      <c r="B5" s="10">
        <v>2013</v>
      </c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0"/>
    </row>
    <row r="6" spans="1:17" x14ac:dyDescent="0.2">
      <c r="A6" s="10" t="s">
        <v>2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3</v>
      </c>
      <c r="G6" s="10" t="s">
        <v>8</v>
      </c>
      <c r="H6" s="10" t="s">
        <v>9</v>
      </c>
      <c r="I6" s="11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16</v>
      </c>
    </row>
    <row r="7" spans="1:17" x14ac:dyDescent="0.2">
      <c r="A7" s="10" t="s">
        <v>1</v>
      </c>
      <c r="B7" s="23">
        <v>19475750</v>
      </c>
      <c r="C7" s="23">
        <v>15571029</v>
      </c>
      <c r="D7" s="23">
        <v>15132508</v>
      </c>
      <c r="E7" s="23">
        <v>18238263</v>
      </c>
      <c r="F7" s="23">
        <v>15470814</v>
      </c>
      <c r="G7" s="23">
        <v>19614053</v>
      </c>
      <c r="H7" s="23">
        <v>20442474</v>
      </c>
      <c r="I7" s="23">
        <v>12378299</v>
      </c>
      <c r="J7" s="23">
        <v>17751390</v>
      </c>
      <c r="K7" s="23">
        <v>18838889</v>
      </c>
      <c r="L7" s="23">
        <v>21061749</v>
      </c>
      <c r="M7" s="23">
        <v>12235819</v>
      </c>
      <c r="N7" s="23">
        <f>SUM(B7:M7)</f>
        <v>206211037</v>
      </c>
    </row>
    <row r="8" spans="1:17" x14ac:dyDescent="0.2">
      <c r="A8" s="10" t="s">
        <v>15</v>
      </c>
      <c r="B8" s="23"/>
      <c r="C8" s="23"/>
      <c r="D8" s="23">
        <f>SUM(B7:D7)</f>
        <v>50179287</v>
      </c>
      <c r="E8" s="23"/>
      <c r="F8" s="23"/>
      <c r="G8" s="23">
        <f>SUM(E7:G7)</f>
        <v>53323130</v>
      </c>
      <c r="H8" s="23"/>
      <c r="I8" s="23"/>
      <c r="J8" s="23">
        <f>SUM(H7:J7)</f>
        <v>50572163</v>
      </c>
      <c r="K8" s="23"/>
      <c r="L8" s="23"/>
      <c r="M8" s="23">
        <f>SUM(K7:M7)</f>
        <v>52136457</v>
      </c>
      <c r="N8" s="23">
        <f>(M8+J8+G8+D8)</f>
        <v>206211037</v>
      </c>
    </row>
    <row r="9" spans="1:17" x14ac:dyDescent="0.2">
      <c r="I9" s="9"/>
      <c r="J9" s="9"/>
      <c r="P9" s="8" t="s">
        <v>68</v>
      </c>
      <c r="Q9" s="21">
        <f>(N7+N13)</f>
        <v>270388175</v>
      </c>
    </row>
    <row r="10" spans="1:17" x14ac:dyDescent="0.2">
      <c r="B10" s="8" t="s">
        <v>18</v>
      </c>
      <c r="I10" s="9"/>
      <c r="J10" s="9"/>
    </row>
    <row r="11" spans="1:17" x14ac:dyDescent="0.2">
      <c r="A11" s="10" t="s">
        <v>0</v>
      </c>
      <c r="B11" s="10">
        <v>2013</v>
      </c>
      <c r="C11" s="10"/>
      <c r="D11" s="10"/>
      <c r="E11" s="10"/>
      <c r="F11" s="10"/>
      <c r="G11" s="10"/>
      <c r="H11" s="10"/>
      <c r="I11" s="11"/>
      <c r="J11" s="10"/>
      <c r="K11" s="10"/>
      <c r="L11" s="10"/>
      <c r="M11" s="10"/>
      <c r="N11" s="10"/>
    </row>
    <row r="12" spans="1:17" x14ac:dyDescent="0.2">
      <c r="A12" s="10" t="s">
        <v>2</v>
      </c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3</v>
      </c>
      <c r="G12" s="10" t="s">
        <v>8</v>
      </c>
      <c r="H12" s="10" t="s">
        <v>9</v>
      </c>
      <c r="I12" s="11" t="s">
        <v>10</v>
      </c>
      <c r="J12" s="10" t="s">
        <v>11</v>
      </c>
      <c r="K12" s="10" t="s">
        <v>12</v>
      </c>
      <c r="L12" s="10" t="s">
        <v>13</v>
      </c>
      <c r="M12" s="10" t="s">
        <v>14</v>
      </c>
      <c r="N12" s="10" t="s">
        <v>16</v>
      </c>
    </row>
    <row r="13" spans="1:17" x14ac:dyDescent="0.2">
      <c r="A13" s="10" t="s">
        <v>1</v>
      </c>
      <c r="B13" s="23">
        <v>3943912</v>
      </c>
      <c r="C13" s="23">
        <v>2799242</v>
      </c>
      <c r="D13" s="23">
        <v>6369882</v>
      </c>
      <c r="E13" s="23">
        <v>3963484</v>
      </c>
      <c r="F13" s="23">
        <v>3231230</v>
      </c>
      <c r="G13" s="23">
        <v>5189253</v>
      </c>
      <c r="H13" s="23">
        <v>9225083</v>
      </c>
      <c r="I13" s="23">
        <v>3194826</v>
      </c>
      <c r="J13" s="23">
        <v>7476872</v>
      </c>
      <c r="K13" s="23">
        <v>7942895</v>
      </c>
      <c r="L13" s="23">
        <v>4337258</v>
      </c>
      <c r="M13" s="23">
        <v>6503201</v>
      </c>
      <c r="N13" s="23">
        <f>SUM(B13:M13)</f>
        <v>64177138</v>
      </c>
    </row>
    <row r="14" spans="1:17" x14ac:dyDescent="0.2">
      <c r="A14" s="10" t="s">
        <v>15</v>
      </c>
      <c r="B14" s="23"/>
      <c r="C14" s="23"/>
      <c r="D14" s="23">
        <f>SUM(B13:D13)</f>
        <v>13113036</v>
      </c>
      <c r="E14" s="23"/>
      <c r="F14" s="23"/>
      <c r="G14" s="23">
        <f>SUM(E13:G13)</f>
        <v>12383967</v>
      </c>
      <c r="H14" s="23"/>
      <c r="I14" s="23"/>
      <c r="J14" s="23">
        <f>SUM(H13:J13)</f>
        <v>19896781</v>
      </c>
      <c r="K14" s="23"/>
      <c r="L14" s="23"/>
      <c r="M14" s="23">
        <f>SUM(K13:M13)</f>
        <v>18783354</v>
      </c>
      <c r="N14" s="23">
        <f>(M14+J14+G14+D14)</f>
        <v>64177138</v>
      </c>
    </row>
    <row r="15" spans="1:17" x14ac:dyDescent="0.2">
      <c r="I15" s="9"/>
      <c r="J15" s="9"/>
    </row>
    <row r="16" spans="1:17" x14ac:dyDescent="0.2">
      <c r="I16" s="9"/>
      <c r="J16" s="9"/>
    </row>
    <row r="17" spans="1:17" x14ac:dyDescent="0.2">
      <c r="B17" s="8" t="s">
        <v>17</v>
      </c>
      <c r="I17" s="9"/>
    </row>
    <row r="18" spans="1:17" x14ac:dyDescent="0.2">
      <c r="A18" s="10" t="s">
        <v>0</v>
      </c>
      <c r="B18" s="10">
        <v>2014</v>
      </c>
      <c r="C18" s="10"/>
      <c r="D18" s="10"/>
      <c r="E18" s="10"/>
      <c r="F18" s="10"/>
      <c r="G18" s="10"/>
      <c r="H18" s="10"/>
      <c r="I18" s="11"/>
      <c r="J18" s="10"/>
      <c r="K18" s="10"/>
      <c r="L18" s="10"/>
      <c r="M18" s="10"/>
      <c r="N18" s="10"/>
    </row>
    <row r="19" spans="1:17" x14ac:dyDescent="0.2">
      <c r="A19" s="10" t="s">
        <v>2</v>
      </c>
      <c r="B19" s="10" t="s">
        <v>4</v>
      </c>
      <c r="C19" s="10" t="s">
        <v>5</v>
      </c>
      <c r="D19" s="10" t="s">
        <v>6</v>
      </c>
      <c r="E19" s="10" t="s">
        <v>7</v>
      </c>
      <c r="F19" s="10" t="s">
        <v>3</v>
      </c>
      <c r="G19" s="10" t="s">
        <v>8</v>
      </c>
      <c r="H19" s="10" t="s">
        <v>9</v>
      </c>
      <c r="I19" s="11" t="s">
        <v>10</v>
      </c>
      <c r="J19" s="10" t="s">
        <v>11</v>
      </c>
      <c r="K19" s="10" t="s">
        <v>12</v>
      </c>
      <c r="L19" s="10" t="s">
        <v>13</v>
      </c>
      <c r="M19" s="10" t="s">
        <v>14</v>
      </c>
      <c r="N19" s="10" t="s">
        <v>16</v>
      </c>
    </row>
    <row r="20" spans="1:17" x14ac:dyDescent="0.2">
      <c r="A20" s="10" t="s">
        <v>1</v>
      </c>
      <c r="B20" s="23">
        <v>13556790</v>
      </c>
      <c r="C20" s="23">
        <v>13802071</v>
      </c>
      <c r="D20" s="23">
        <v>16482382</v>
      </c>
      <c r="E20" s="23">
        <v>13559885</v>
      </c>
      <c r="F20" s="23">
        <v>21058676</v>
      </c>
      <c r="G20" s="23">
        <v>16802157</v>
      </c>
      <c r="H20" s="23">
        <v>15450054</v>
      </c>
      <c r="I20" s="23">
        <v>13101393</v>
      </c>
      <c r="J20" s="23">
        <v>19612545</v>
      </c>
      <c r="K20" s="23">
        <v>19136187</v>
      </c>
      <c r="L20" s="23">
        <v>14546596</v>
      </c>
      <c r="M20" s="23">
        <v>13973517</v>
      </c>
      <c r="N20" s="23">
        <f>SUM(B20:M20)</f>
        <v>191082253</v>
      </c>
    </row>
    <row r="21" spans="1:17" x14ac:dyDescent="0.2">
      <c r="A21" s="10" t="s">
        <v>15</v>
      </c>
      <c r="B21" s="23"/>
      <c r="C21" s="23"/>
      <c r="D21" s="23">
        <f>SUM(B20:D20)</f>
        <v>43841243</v>
      </c>
      <c r="E21" s="23"/>
      <c r="F21" s="23"/>
      <c r="G21" s="23">
        <f>SUM(E20:G20)</f>
        <v>51420718</v>
      </c>
      <c r="H21" s="23"/>
      <c r="I21" s="23"/>
      <c r="J21" s="23">
        <f>SUM(H20:J20)</f>
        <v>48163992</v>
      </c>
      <c r="K21" s="23"/>
      <c r="L21" s="23"/>
      <c r="M21" s="23">
        <f>SUM(K20:M20)</f>
        <v>47656300</v>
      </c>
      <c r="N21" s="23">
        <f>(M21+J21+G21+D21)</f>
        <v>191082253</v>
      </c>
    </row>
    <row r="22" spans="1:17" x14ac:dyDescent="0.2">
      <c r="I22" s="9"/>
      <c r="J22" s="9"/>
      <c r="P22" s="8" t="s">
        <v>69</v>
      </c>
      <c r="Q22" s="21">
        <f>(N20+N26)</f>
        <v>297732729</v>
      </c>
    </row>
    <row r="23" spans="1:17" x14ac:dyDescent="0.2">
      <c r="B23" s="8" t="s">
        <v>18</v>
      </c>
      <c r="I23" s="9"/>
    </row>
    <row r="24" spans="1:17" x14ac:dyDescent="0.2">
      <c r="A24" s="10" t="s">
        <v>0</v>
      </c>
      <c r="B24" s="10">
        <v>2014</v>
      </c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</row>
    <row r="25" spans="1:17" x14ac:dyDescent="0.2">
      <c r="A25" s="10" t="s">
        <v>2</v>
      </c>
      <c r="B25" s="10" t="s">
        <v>4</v>
      </c>
      <c r="C25" s="10" t="s">
        <v>5</v>
      </c>
      <c r="D25" s="10" t="s">
        <v>6</v>
      </c>
      <c r="E25" s="10" t="s">
        <v>7</v>
      </c>
      <c r="F25" s="10" t="s">
        <v>3</v>
      </c>
      <c r="G25" s="10" t="s">
        <v>8</v>
      </c>
      <c r="H25" s="10" t="s">
        <v>9</v>
      </c>
      <c r="I25" s="11" t="s">
        <v>10</v>
      </c>
      <c r="J25" s="10" t="s">
        <v>11</v>
      </c>
      <c r="K25" s="10" t="s">
        <v>12</v>
      </c>
      <c r="L25" s="10" t="s">
        <v>13</v>
      </c>
      <c r="M25" s="10" t="s">
        <v>14</v>
      </c>
      <c r="N25" s="10" t="s">
        <v>16</v>
      </c>
    </row>
    <row r="26" spans="1:17" x14ac:dyDescent="0.2">
      <c r="A26" s="10" t="s">
        <v>1</v>
      </c>
      <c r="B26" s="23">
        <v>8029344</v>
      </c>
      <c r="C26" s="23">
        <v>7232827</v>
      </c>
      <c r="D26" s="23">
        <v>6135279</v>
      </c>
      <c r="E26" s="23">
        <v>12074321</v>
      </c>
      <c r="F26" s="23">
        <v>10590658</v>
      </c>
      <c r="G26" s="23">
        <v>13449540</v>
      </c>
      <c r="H26" s="23">
        <v>5427285</v>
      </c>
      <c r="I26" s="23">
        <v>10457356</v>
      </c>
      <c r="J26" s="23">
        <v>10460984</v>
      </c>
      <c r="K26" s="23">
        <v>10456771</v>
      </c>
      <c r="L26" s="23">
        <v>8090414</v>
      </c>
      <c r="M26" s="23">
        <v>4245697</v>
      </c>
      <c r="N26" s="23">
        <f>SUM(B26:M26)</f>
        <v>106650476</v>
      </c>
    </row>
    <row r="27" spans="1:17" x14ac:dyDescent="0.2">
      <c r="A27" s="10" t="s">
        <v>15</v>
      </c>
      <c r="B27" s="23"/>
      <c r="C27" s="23"/>
      <c r="D27" s="23">
        <f>SUM(B26:D26)</f>
        <v>21397450</v>
      </c>
      <c r="E27" s="23"/>
      <c r="F27" s="23"/>
      <c r="G27" s="23">
        <f>SUM(E26:G26)</f>
        <v>36114519</v>
      </c>
      <c r="H27" s="23"/>
      <c r="I27" s="23"/>
      <c r="J27" s="23">
        <f>SUM(H26:J26)</f>
        <v>26345625</v>
      </c>
      <c r="K27" s="23"/>
      <c r="L27" s="23"/>
      <c r="M27" s="23">
        <f>SUM(K26:M26)</f>
        <v>22792882</v>
      </c>
      <c r="N27" s="23">
        <f>(M27+J27+G27+D27)</f>
        <v>106650476</v>
      </c>
    </row>
    <row r="28" spans="1:17" x14ac:dyDescent="0.2">
      <c r="I28" s="9"/>
      <c r="J28" s="9"/>
    </row>
    <row r="29" spans="1:17" x14ac:dyDescent="0.2">
      <c r="I29" s="9"/>
      <c r="J29" s="9"/>
    </row>
    <row r="30" spans="1:17" x14ac:dyDescent="0.2">
      <c r="B30" s="8" t="s">
        <v>17</v>
      </c>
      <c r="I30" s="9"/>
    </row>
    <row r="31" spans="1:17" x14ac:dyDescent="0.2">
      <c r="A31" s="10" t="s">
        <v>0</v>
      </c>
      <c r="B31" s="10">
        <v>2015</v>
      </c>
      <c r="C31" s="10"/>
      <c r="D31" s="10"/>
      <c r="E31" s="10"/>
      <c r="F31" s="10"/>
      <c r="G31" s="10"/>
      <c r="H31" s="10"/>
      <c r="I31" s="11"/>
      <c r="J31" s="10"/>
      <c r="K31" s="10"/>
      <c r="L31" s="10"/>
      <c r="M31" s="10"/>
      <c r="N31" s="10"/>
    </row>
    <row r="32" spans="1:17" x14ac:dyDescent="0.2">
      <c r="A32" s="10" t="s">
        <v>2</v>
      </c>
      <c r="B32" s="10" t="s">
        <v>4</v>
      </c>
      <c r="C32" s="10" t="s">
        <v>5</v>
      </c>
      <c r="D32" s="10" t="s">
        <v>6</v>
      </c>
      <c r="E32" s="10" t="s">
        <v>7</v>
      </c>
      <c r="F32" s="10" t="s">
        <v>3</v>
      </c>
      <c r="G32" s="10" t="s">
        <v>8</v>
      </c>
      <c r="H32" s="10" t="s">
        <v>9</v>
      </c>
      <c r="I32" s="11" t="s">
        <v>10</v>
      </c>
      <c r="J32" s="10" t="s">
        <v>11</v>
      </c>
      <c r="K32" s="10" t="s">
        <v>12</v>
      </c>
      <c r="L32" s="10" t="s">
        <v>13</v>
      </c>
      <c r="M32" s="10" t="s">
        <v>14</v>
      </c>
      <c r="N32" s="10" t="s">
        <v>16</v>
      </c>
    </row>
    <row r="33" spans="1:17" x14ac:dyDescent="0.2">
      <c r="A33" s="10" t="s">
        <v>1</v>
      </c>
      <c r="B33" s="23">
        <v>15313998</v>
      </c>
      <c r="C33" s="23">
        <v>16232210</v>
      </c>
      <c r="D33" s="23">
        <v>17009876</v>
      </c>
      <c r="E33" s="23">
        <v>16418091</v>
      </c>
      <c r="F33" s="23">
        <v>14232057</v>
      </c>
      <c r="G33" s="23">
        <v>16446599</v>
      </c>
      <c r="H33" s="23">
        <v>17098493</v>
      </c>
      <c r="I33" s="23">
        <v>11864446</v>
      </c>
      <c r="J33" s="23">
        <v>13192375</v>
      </c>
      <c r="K33" s="23">
        <v>13117018</v>
      </c>
      <c r="L33" s="23">
        <v>13261742</v>
      </c>
      <c r="M33" s="23">
        <v>9528235</v>
      </c>
      <c r="N33" s="23">
        <f>SUM(B33:M33)</f>
        <v>173715140</v>
      </c>
    </row>
    <row r="34" spans="1:17" x14ac:dyDescent="0.2">
      <c r="A34" s="10" t="s">
        <v>15</v>
      </c>
      <c r="B34" s="23"/>
      <c r="C34" s="23"/>
      <c r="D34" s="23">
        <f>SUM(B33:D33)</f>
        <v>48556084</v>
      </c>
      <c r="E34" s="23"/>
      <c r="F34" s="23"/>
      <c r="G34" s="23">
        <f>SUM(E33:G33)</f>
        <v>47096747</v>
      </c>
      <c r="H34" s="23"/>
      <c r="I34" s="23"/>
      <c r="J34" s="23">
        <f>SUM(H33:J33)</f>
        <v>42155314</v>
      </c>
      <c r="K34" s="23"/>
      <c r="L34" s="23"/>
      <c r="M34" s="23">
        <f>SUM(K33:M33)</f>
        <v>35906995</v>
      </c>
      <c r="N34" s="23">
        <f>(M34+J34+G34+D34)</f>
        <v>173715140</v>
      </c>
    </row>
    <row r="35" spans="1:17" x14ac:dyDescent="0.2">
      <c r="I35" s="9"/>
      <c r="J35" s="9"/>
      <c r="P35" s="8" t="s">
        <v>70</v>
      </c>
      <c r="Q35" s="21">
        <f>(N33+N39)</f>
        <v>246623387</v>
      </c>
    </row>
    <row r="36" spans="1:17" x14ac:dyDescent="0.2">
      <c r="B36" s="8" t="s">
        <v>18</v>
      </c>
      <c r="I36" s="9"/>
    </row>
    <row r="37" spans="1:17" x14ac:dyDescent="0.2">
      <c r="A37" s="10" t="s">
        <v>0</v>
      </c>
      <c r="B37" s="10">
        <v>2015</v>
      </c>
      <c r="C37" s="10"/>
      <c r="D37" s="10"/>
      <c r="E37" s="10"/>
      <c r="F37" s="10"/>
      <c r="G37" s="10"/>
      <c r="H37" s="10"/>
      <c r="I37" s="11"/>
      <c r="J37" s="10"/>
      <c r="K37" s="10"/>
      <c r="L37" s="10"/>
      <c r="M37" s="10"/>
      <c r="N37" s="10"/>
    </row>
    <row r="38" spans="1:17" x14ac:dyDescent="0.2">
      <c r="A38" s="10" t="s">
        <v>2</v>
      </c>
      <c r="B38" s="10" t="s">
        <v>4</v>
      </c>
      <c r="C38" s="10" t="s">
        <v>5</v>
      </c>
      <c r="D38" s="10" t="s">
        <v>6</v>
      </c>
      <c r="E38" s="10" t="s">
        <v>7</v>
      </c>
      <c r="F38" s="10" t="s">
        <v>3</v>
      </c>
      <c r="G38" s="10" t="s">
        <v>8</v>
      </c>
      <c r="H38" s="10" t="s">
        <v>9</v>
      </c>
      <c r="I38" s="11" t="s">
        <v>10</v>
      </c>
      <c r="J38" s="10" t="s">
        <v>11</v>
      </c>
      <c r="K38" s="10" t="s">
        <v>12</v>
      </c>
      <c r="L38" s="10" t="s">
        <v>13</v>
      </c>
      <c r="M38" s="10" t="s">
        <v>14</v>
      </c>
      <c r="N38" s="10" t="s">
        <v>16</v>
      </c>
    </row>
    <row r="39" spans="1:17" x14ac:dyDescent="0.2">
      <c r="A39" s="10" t="s">
        <v>1</v>
      </c>
      <c r="B39" s="23">
        <v>6715180</v>
      </c>
      <c r="C39" s="23">
        <v>7383138</v>
      </c>
      <c r="D39" s="23">
        <v>6423894</v>
      </c>
      <c r="E39" s="23">
        <v>2721675</v>
      </c>
      <c r="F39" s="23">
        <v>7129662</v>
      </c>
      <c r="G39" s="23">
        <v>7823782</v>
      </c>
      <c r="H39" s="23">
        <v>5078201</v>
      </c>
      <c r="I39" s="23">
        <v>7590639</v>
      </c>
      <c r="J39" s="23">
        <v>6559579</v>
      </c>
      <c r="K39" s="23">
        <v>7431515</v>
      </c>
      <c r="L39" s="23">
        <v>3902567</v>
      </c>
      <c r="M39" s="23">
        <v>4148415</v>
      </c>
      <c r="N39" s="23">
        <f>SUM(B39:M39)</f>
        <v>72908247</v>
      </c>
    </row>
    <row r="40" spans="1:17" x14ac:dyDescent="0.2">
      <c r="A40" s="10" t="s">
        <v>15</v>
      </c>
      <c r="B40" s="23"/>
      <c r="C40" s="23"/>
      <c r="D40" s="23">
        <f>SUM(B39:D39)</f>
        <v>20522212</v>
      </c>
      <c r="E40" s="23"/>
      <c r="F40" s="23"/>
      <c r="G40" s="23">
        <f>SUM(E39:G39)</f>
        <v>17675119</v>
      </c>
      <c r="H40" s="23"/>
      <c r="I40" s="23"/>
      <c r="J40" s="23">
        <f>SUM(H39:J39)</f>
        <v>19228419</v>
      </c>
      <c r="K40" s="23"/>
      <c r="L40" s="23"/>
      <c r="M40" s="23">
        <f>SUM(K39:M39)</f>
        <v>15482497</v>
      </c>
      <c r="N40" s="23">
        <f>(M40+J40+G40+D40)</f>
        <v>72908247</v>
      </c>
    </row>
    <row r="41" spans="1:17" x14ac:dyDescent="0.2">
      <c r="I41" s="9"/>
      <c r="J41" s="9"/>
    </row>
    <row r="42" spans="1:17" x14ac:dyDescent="0.2">
      <c r="I42" s="9"/>
      <c r="J42" s="9"/>
    </row>
    <row r="43" spans="1:17" x14ac:dyDescent="0.2">
      <c r="B43" s="8" t="s">
        <v>17</v>
      </c>
      <c r="I43" s="9"/>
    </row>
    <row r="44" spans="1:17" x14ac:dyDescent="0.2">
      <c r="A44" s="10" t="s">
        <v>0</v>
      </c>
      <c r="B44" s="10">
        <v>2016</v>
      </c>
      <c r="C44" s="10"/>
      <c r="D44" s="10"/>
      <c r="E44" s="10"/>
      <c r="F44" s="10"/>
      <c r="G44" s="10"/>
      <c r="H44" s="10"/>
      <c r="I44" s="11"/>
      <c r="J44" s="10"/>
      <c r="K44" s="10"/>
      <c r="L44" s="10"/>
      <c r="M44" s="10"/>
      <c r="N44" s="10"/>
    </row>
    <row r="45" spans="1:17" x14ac:dyDescent="0.2">
      <c r="A45" s="10" t="s">
        <v>2</v>
      </c>
      <c r="B45" s="10" t="s">
        <v>4</v>
      </c>
      <c r="C45" s="10" t="s">
        <v>5</v>
      </c>
      <c r="D45" s="10" t="s">
        <v>6</v>
      </c>
      <c r="E45" s="10" t="s">
        <v>7</v>
      </c>
      <c r="F45" s="10" t="s">
        <v>3</v>
      </c>
      <c r="G45" s="10" t="s">
        <v>8</v>
      </c>
      <c r="H45" s="10" t="s">
        <v>9</v>
      </c>
      <c r="I45" s="11" t="s">
        <v>10</v>
      </c>
      <c r="J45" s="10" t="s">
        <v>11</v>
      </c>
      <c r="K45" s="10" t="s">
        <v>12</v>
      </c>
      <c r="L45" s="10" t="s">
        <v>13</v>
      </c>
      <c r="M45" s="10" t="s">
        <v>14</v>
      </c>
      <c r="N45" s="10" t="s">
        <v>16</v>
      </c>
    </row>
    <row r="46" spans="1:17" x14ac:dyDescent="0.2">
      <c r="A46" s="10" t="s">
        <v>1</v>
      </c>
      <c r="B46" s="23">
        <v>13844641</v>
      </c>
      <c r="C46" s="23">
        <v>16725772</v>
      </c>
      <c r="D46" s="23">
        <v>14051672</v>
      </c>
      <c r="E46" s="23">
        <v>15008776</v>
      </c>
      <c r="F46" s="23">
        <v>16270833</v>
      </c>
      <c r="G46" s="23">
        <v>17953273</v>
      </c>
      <c r="H46" s="23">
        <v>16694381</v>
      </c>
      <c r="I46" s="23">
        <v>10166937</v>
      </c>
      <c r="J46" s="23">
        <v>14476517</v>
      </c>
      <c r="K46" s="23">
        <v>14671863</v>
      </c>
      <c r="L46" s="23">
        <v>13916431</v>
      </c>
      <c r="M46" s="23">
        <v>9377000</v>
      </c>
      <c r="N46" s="23">
        <f>SUM(B46:M46)</f>
        <v>173158096</v>
      </c>
    </row>
    <row r="47" spans="1:17" x14ac:dyDescent="0.2">
      <c r="A47" s="10" t="s">
        <v>15</v>
      </c>
      <c r="B47" s="23"/>
      <c r="C47" s="23"/>
      <c r="D47" s="23">
        <f>SUM(B46:D46)</f>
        <v>44622085</v>
      </c>
      <c r="E47" s="23"/>
      <c r="F47" s="23"/>
      <c r="G47" s="23">
        <f>SUM(E46:G46)</f>
        <v>49232882</v>
      </c>
      <c r="H47" s="23"/>
      <c r="I47" s="23"/>
      <c r="J47" s="23">
        <f>SUM(H46:J46)</f>
        <v>41337835</v>
      </c>
      <c r="K47" s="23"/>
      <c r="L47" s="23"/>
      <c r="M47" s="23">
        <f>SUM(K46:M46)</f>
        <v>37965294</v>
      </c>
      <c r="N47" s="23">
        <f>(M47+J47+G47+D47)</f>
        <v>173158096</v>
      </c>
    </row>
    <row r="48" spans="1:17" x14ac:dyDescent="0.2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P48" s="8" t="s">
        <v>71</v>
      </c>
      <c r="Q48" s="21">
        <f>(N46+N52)</f>
        <v>241819068</v>
      </c>
    </row>
    <row r="49" spans="1:17" x14ac:dyDescent="0.2">
      <c r="B49" s="8" t="s">
        <v>18</v>
      </c>
      <c r="I49" s="9"/>
    </row>
    <row r="50" spans="1:17" x14ac:dyDescent="0.2">
      <c r="A50" s="10" t="s">
        <v>0</v>
      </c>
      <c r="B50" s="10">
        <v>2016</v>
      </c>
      <c r="C50" s="10"/>
      <c r="D50" s="10"/>
      <c r="E50" s="10"/>
      <c r="F50" s="10"/>
      <c r="G50" s="10"/>
      <c r="H50" s="10"/>
      <c r="I50" s="11"/>
      <c r="J50" s="10"/>
      <c r="K50" s="10"/>
      <c r="L50" s="10"/>
      <c r="M50" s="10"/>
      <c r="N50" s="10"/>
    </row>
    <row r="51" spans="1:17" x14ac:dyDescent="0.2">
      <c r="A51" s="10" t="s">
        <v>2</v>
      </c>
      <c r="B51" s="10" t="s">
        <v>4</v>
      </c>
      <c r="C51" s="10" t="s">
        <v>5</v>
      </c>
      <c r="D51" s="10" t="s">
        <v>6</v>
      </c>
      <c r="E51" s="10" t="s">
        <v>7</v>
      </c>
      <c r="F51" s="10" t="s">
        <v>3</v>
      </c>
      <c r="G51" s="10" t="s">
        <v>8</v>
      </c>
      <c r="H51" s="10" t="s">
        <v>9</v>
      </c>
      <c r="I51" s="11" t="s">
        <v>10</v>
      </c>
      <c r="J51" s="10" t="s">
        <v>11</v>
      </c>
      <c r="K51" s="10" t="s">
        <v>12</v>
      </c>
      <c r="L51" s="10" t="s">
        <v>13</v>
      </c>
      <c r="M51" s="10" t="s">
        <v>14</v>
      </c>
      <c r="N51" s="10" t="s">
        <v>16</v>
      </c>
    </row>
    <row r="52" spans="1:17" x14ac:dyDescent="0.2">
      <c r="A52" s="10" t="s">
        <v>1</v>
      </c>
      <c r="B52" s="23">
        <v>4527932</v>
      </c>
      <c r="C52" s="23">
        <v>6765112</v>
      </c>
      <c r="D52" s="23">
        <v>7151388</v>
      </c>
      <c r="E52" s="23">
        <v>7647899</v>
      </c>
      <c r="F52" s="23">
        <v>6210144</v>
      </c>
      <c r="G52" s="23">
        <v>2312364</v>
      </c>
      <c r="H52" s="23">
        <v>8795611</v>
      </c>
      <c r="I52" s="23">
        <v>2614511</v>
      </c>
      <c r="J52" s="23">
        <v>6240472</v>
      </c>
      <c r="K52" s="23">
        <v>3133801</v>
      </c>
      <c r="L52" s="23">
        <v>10838219</v>
      </c>
      <c r="M52" s="23">
        <v>2423519</v>
      </c>
      <c r="N52" s="23">
        <f>SUM(B52:M52)</f>
        <v>68660972</v>
      </c>
    </row>
    <row r="53" spans="1:17" x14ac:dyDescent="0.2">
      <c r="A53" s="10" t="s">
        <v>15</v>
      </c>
      <c r="B53" s="23"/>
      <c r="C53" s="23"/>
      <c r="D53" s="23">
        <f>SUM(B52:D52)</f>
        <v>18444432</v>
      </c>
      <c r="E53" s="23"/>
      <c r="F53" s="23"/>
      <c r="G53" s="23">
        <f>SUM(E52:G52)</f>
        <v>16170407</v>
      </c>
      <c r="H53" s="23"/>
      <c r="I53" s="23"/>
      <c r="J53" s="23">
        <f>SUM(H52:J52)</f>
        <v>17650594</v>
      </c>
      <c r="K53" s="23"/>
      <c r="L53" s="23"/>
      <c r="M53" s="23">
        <f>SUM(K52:M52)</f>
        <v>16395539</v>
      </c>
      <c r="N53" s="23">
        <f>(M53+J53+G53+D53)</f>
        <v>68660972</v>
      </c>
    </row>
    <row r="54" spans="1:17" x14ac:dyDescent="0.2">
      <c r="I54" s="9"/>
      <c r="J54" s="9"/>
    </row>
    <row r="55" spans="1:17" x14ac:dyDescent="0.2">
      <c r="I55" s="9"/>
      <c r="J55" s="9"/>
    </row>
    <row r="56" spans="1:17" x14ac:dyDescent="0.2">
      <c r="B56" s="8" t="s">
        <v>17</v>
      </c>
      <c r="I56" s="9"/>
    </row>
    <row r="57" spans="1:17" x14ac:dyDescent="0.2">
      <c r="A57" s="10" t="s">
        <v>0</v>
      </c>
      <c r="B57" s="10">
        <v>2017</v>
      </c>
      <c r="C57" s="10"/>
      <c r="D57" s="10"/>
      <c r="E57" s="10"/>
      <c r="F57" s="10"/>
      <c r="G57" s="10"/>
      <c r="H57" s="10"/>
      <c r="I57" s="11"/>
      <c r="J57" s="10"/>
      <c r="K57" s="10"/>
      <c r="L57" s="10"/>
      <c r="M57" s="10"/>
      <c r="N57" s="10"/>
    </row>
    <row r="58" spans="1:17" x14ac:dyDescent="0.2">
      <c r="A58" s="10" t="s">
        <v>2</v>
      </c>
      <c r="B58" s="10" t="s">
        <v>4</v>
      </c>
      <c r="C58" s="10" t="s">
        <v>5</v>
      </c>
      <c r="D58" s="10" t="s">
        <v>6</v>
      </c>
      <c r="E58" s="10" t="s">
        <v>7</v>
      </c>
      <c r="F58" s="10" t="s">
        <v>3</v>
      </c>
      <c r="G58" s="10" t="s">
        <v>8</v>
      </c>
      <c r="H58" s="10" t="s">
        <v>9</v>
      </c>
      <c r="I58" s="11" t="s">
        <v>10</v>
      </c>
      <c r="J58" s="10" t="s">
        <v>11</v>
      </c>
      <c r="K58" s="10" t="s">
        <v>12</v>
      </c>
      <c r="L58" s="10" t="s">
        <v>13</v>
      </c>
      <c r="M58" s="10" t="s">
        <v>14</v>
      </c>
      <c r="N58" s="10" t="s">
        <v>16</v>
      </c>
    </row>
    <row r="59" spans="1:17" x14ac:dyDescent="0.2">
      <c r="A59" s="10" t="s">
        <v>1</v>
      </c>
      <c r="B59" s="23">
        <v>12399346</v>
      </c>
      <c r="C59" s="23">
        <v>12561967</v>
      </c>
      <c r="D59" s="23">
        <v>15656849</v>
      </c>
      <c r="E59" s="23">
        <v>12771235</v>
      </c>
      <c r="F59" s="23">
        <v>13657453</v>
      </c>
      <c r="G59" s="23">
        <v>20294795</v>
      </c>
      <c r="H59" s="23">
        <v>17659425</v>
      </c>
      <c r="I59" s="23">
        <v>15677677</v>
      </c>
      <c r="J59" s="23">
        <v>15856613</v>
      </c>
      <c r="K59" s="23">
        <v>14813371</v>
      </c>
      <c r="L59" s="23">
        <v>19370661</v>
      </c>
      <c r="M59" s="23">
        <v>10956537</v>
      </c>
      <c r="N59" s="23">
        <f>SUM(B59:M59)</f>
        <v>181675929</v>
      </c>
    </row>
    <row r="60" spans="1:17" x14ac:dyDescent="0.2">
      <c r="A60" s="10" t="s">
        <v>15</v>
      </c>
      <c r="B60" s="23"/>
      <c r="C60" s="23"/>
      <c r="D60" s="23">
        <f>SUM(B59:D59)</f>
        <v>40618162</v>
      </c>
      <c r="E60" s="23"/>
      <c r="F60" s="23"/>
      <c r="G60" s="23">
        <f>SUM(E59:G59)</f>
        <v>46723483</v>
      </c>
      <c r="H60" s="23"/>
      <c r="I60" s="23"/>
      <c r="J60" s="23">
        <f>SUM(H59:J59)</f>
        <v>49193715</v>
      </c>
      <c r="K60" s="23"/>
      <c r="L60" s="23"/>
      <c r="M60" s="23">
        <f>SUM(K59:M59)</f>
        <v>45140569</v>
      </c>
      <c r="N60" s="23">
        <f>(M60+J60+G60+D60)</f>
        <v>181675929</v>
      </c>
    </row>
    <row r="61" spans="1:17" x14ac:dyDescent="0.2">
      <c r="I61" s="9"/>
      <c r="J61" s="9"/>
      <c r="P61" s="8" t="s">
        <v>72</v>
      </c>
      <c r="Q61" s="21">
        <f>(N59+N65)</f>
        <v>254439139</v>
      </c>
    </row>
    <row r="62" spans="1:17" x14ac:dyDescent="0.2">
      <c r="B62" s="8" t="s">
        <v>18</v>
      </c>
      <c r="I62" s="9"/>
    </row>
    <row r="63" spans="1:17" x14ac:dyDescent="0.2">
      <c r="A63" s="10" t="s">
        <v>0</v>
      </c>
      <c r="B63" s="10">
        <v>2017</v>
      </c>
      <c r="C63" s="10"/>
      <c r="D63" s="10"/>
      <c r="E63" s="10"/>
      <c r="F63" s="10"/>
      <c r="G63" s="10"/>
      <c r="H63" s="10"/>
      <c r="I63" s="11"/>
      <c r="J63" s="10"/>
      <c r="K63" s="10"/>
      <c r="L63" s="10"/>
      <c r="M63" s="10"/>
      <c r="N63" s="10"/>
    </row>
    <row r="64" spans="1:17" x14ac:dyDescent="0.2">
      <c r="A64" s="10" t="s">
        <v>2</v>
      </c>
      <c r="B64" s="10" t="s">
        <v>4</v>
      </c>
      <c r="C64" s="10" t="s">
        <v>5</v>
      </c>
      <c r="D64" s="10" t="s">
        <v>6</v>
      </c>
      <c r="E64" s="10" t="s">
        <v>7</v>
      </c>
      <c r="F64" s="10" t="s">
        <v>3</v>
      </c>
      <c r="G64" s="10" t="s">
        <v>8</v>
      </c>
      <c r="H64" s="10" t="s">
        <v>9</v>
      </c>
      <c r="I64" s="11" t="s">
        <v>10</v>
      </c>
      <c r="J64" s="10" t="s">
        <v>11</v>
      </c>
      <c r="K64" s="10" t="s">
        <v>12</v>
      </c>
      <c r="L64" s="10" t="s">
        <v>13</v>
      </c>
      <c r="M64" s="10" t="s">
        <v>14</v>
      </c>
      <c r="N64" s="10" t="s">
        <v>16</v>
      </c>
    </row>
    <row r="65" spans="1:14" x14ac:dyDescent="0.2">
      <c r="A65" s="10" t="s">
        <v>1</v>
      </c>
      <c r="B65" s="23">
        <v>3674957</v>
      </c>
      <c r="C65" s="23">
        <v>6433973</v>
      </c>
      <c r="D65" s="23">
        <v>5668264</v>
      </c>
      <c r="E65" s="23">
        <v>7668949</v>
      </c>
      <c r="F65" s="23">
        <v>2893377</v>
      </c>
      <c r="G65" s="23">
        <v>5836472</v>
      </c>
      <c r="H65" s="23">
        <v>4315751</v>
      </c>
      <c r="I65" s="23">
        <v>8185502</v>
      </c>
      <c r="J65" s="23">
        <v>5053738</v>
      </c>
      <c r="K65" s="23">
        <v>4733070</v>
      </c>
      <c r="L65" s="23">
        <v>12477744</v>
      </c>
      <c r="M65" s="23">
        <v>5821413</v>
      </c>
      <c r="N65" s="23">
        <f>SUM(B65:M65)</f>
        <v>72763210</v>
      </c>
    </row>
    <row r="66" spans="1:14" x14ac:dyDescent="0.2">
      <c r="A66" s="10" t="s">
        <v>15</v>
      </c>
      <c r="B66" s="23"/>
      <c r="C66" s="23"/>
      <c r="D66" s="23">
        <f>SUM(B65:D65)</f>
        <v>15777194</v>
      </c>
      <c r="E66" s="23"/>
      <c r="F66" s="23"/>
      <c r="G66" s="23">
        <f>SUM(E65:G65)</f>
        <v>16398798</v>
      </c>
      <c r="H66" s="23"/>
      <c r="I66" s="23"/>
      <c r="J66" s="23">
        <f>SUM(H65:J65)</f>
        <v>17554991</v>
      </c>
      <c r="K66" s="23"/>
      <c r="L66" s="23"/>
      <c r="M66" s="23">
        <f>SUM(K65:M65)</f>
        <v>23032227</v>
      </c>
      <c r="N66" s="23">
        <f>(M66+J66+G66+D66)</f>
        <v>72763210</v>
      </c>
    </row>
    <row r="67" spans="1:14" x14ac:dyDescent="0.2">
      <c r="I67" s="9"/>
      <c r="J67" s="9"/>
    </row>
    <row r="68" spans="1:14" x14ac:dyDescent="0.2">
      <c r="I68" s="9"/>
      <c r="J68" s="9"/>
    </row>
    <row r="69" spans="1:14" x14ac:dyDescent="0.2">
      <c r="I69" s="9"/>
      <c r="J69" s="9"/>
    </row>
    <row r="70" spans="1:14" x14ac:dyDescent="0.2">
      <c r="I70" s="9"/>
      <c r="J70" s="9"/>
    </row>
    <row r="71" spans="1:14" x14ac:dyDescent="0.2">
      <c r="I71" s="9"/>
      <c r="J71" s="9"/>
    </row>
    <row r="72" spans="1:14" x14ac:dyDescent="0.2">
      <c r="I72" s="9"/>
      <c r="J72" s="9"/>
    </row>
    <row r="73" spans="1:14" x14ac:dyDescent="0.2">
      <c r="I73" s="9"/>
      <c r="J73" s="9"/>
    </row>
    <row r="74" spans="1:14" x14ac:dyDescent="0.2">
      <c r="I74" s="9"/>
      <c r="J74" s="9"/>
    </row>
    <row r="75" spans="1:14" x14ac:dyDescent="0.2">
      <c r="I75" s="9"/>
      <c r="J75" s="9"/>
    </row>
    <row r="76" spans="1:14" x14ac:dyDescent="0.2">
      <c r="I76" s="9"/>
      <c r="J76" s="9"/>
    </row>
    <row r="77" spans="1:14" x14ac:dyDescent="0.2">
      <c r="I77" s="9"/>
      <c r="J77" s="9"/>
    </row>
    <row r="78" spans="1:14" x14ac:dyDescent="0.2">
      <c r="I78" s="9"/>
      <c r="J78" s="9"/>
    </row>
    <row r="79" spans="1:14" x14ac:dyDescent="0.2">
      <c r="I79" s="9"/>
      <c r="J79" s="9"/>
    </row>
    <row r="80" spans="1:14" x14ac:dyDescent="0.2">
      <c r="I80" s="9"/>
      <c r="J80" s="9"/>
    </row>
    <row r="81" spans="9:10" x14ac:dyDescent="0.2">
      <c r="I81" s="9"/>
      <c r="J81" s="9"/>
    </row>
    <row r="82" spans="9:10" x14ac:dyDescent="0.2">
      <c r="I82" s="9"/>
      <c r="J82" s="9"/>
    </row>
    <row r="83" spans="9:10" x14ac:dyDescent="0.2">
      <c r="I83" s="9"/>
      <c r="J83" s="9"/>
    </row>
    <row r="84" spans="9:10" x14ac:dyDescent="0.2">
      <c r="I84" s="9"/>
      <c r="J84" s="9"/>
    </row>
    <row r="85" spans="9:10" x14ac:dyDescent="0.2">
      <c r="I85" s="9"/>
      <c r="J85" s="9"/>
    </row>
    <row r="86" spans="9:10" x14ac:dyDescent="0.2">
      <c r="I86" s="9"/>
      <c r="J86" s="9"/>
    </row>
    <row r="87" spans="9:10" x14ac:dyDescent="0.2">
      <c r="I87" s="9"/>
      <c r="J87" s="9"/>
    </row>
    <row r="88" spans="9:10" x14ac:dyDescent="0.2">
      <c r="I88" s="9"/>
      <c r="J88" s="9"/>
    </row>
    <row r="89" spans="9:10" x14ac:dyDescent="0.2">
      <c r="I89" s="9"/>
      <c r="J89" s="9"/>
    </row>
    <row r="90" spans="9:10" x14ac:dyDescent="0.2">
      <c r="I90" s="9"/>
      <c r="J90" s="9"/>
    </row>
    <row r="91" spans="9:10" x14ac:dyDescent="0.2">
      <c r="I91" s="9"/>
      <c r="J91" s="9"/>
    </row>
    <row r="92" spans="9:10" x14ac:dyDescent="0.2">
      <c r="I92" s="9"/>
      <c r="J92" s="9"/>
    </row>
    <row r="93" spans="9:10" x14ac:dyDescent="0.2">
      <c r="I93" s="9"/>
      <c r="J93" s="9"/>
    </row>
    <row r="94" spans="9:10" x14ac:dyDescent="0.2">
      <c r="I94" s="9"/>
      <c r="J94" s="9"/>
    </row>
    <row r="95" spans="9:10" x14ac:dyDescent="0.2">
      <c r="I95" s="9"/>
      <c r="J95" s="9"/>
    </row>
    <row r="96" spans="9:10" x14ac:dyDescent="0.2">
      <c r="I96" s="9"/>
      <c r="J96" s="9"/>
    </row>
    <row r="97" spans="9:10" x14ac:dyDescent="0.2">
      <c r="I97" s="9"/>
      <c r="J97" s="9"/>
    </row>
    <row r="98" spans="9:10" x14ac:dyDescent="0.2">
      <c r="I98" s="9"/>
      <c r="J98" s="9"/>
    </row>
    <row r="99" spans="9:10" x14ac:dyDescent="0.2">
      <c r="I99" s="9"/>
      <c r="J99" s="9"/>
    </row>
    <row r="100" spans="9:10" x14ac:dyDescent="0.2">
      <c r="I100" s="9"/>
      <c r="J100" s="9"/>
    </row>
    <row r="101" spans="9:10" x14ac:dyDescent="0.2">
      <c r="I101" s="9"/>
      <c r="J101" s="9"/>
    </row>
    <row r="102" spans="9:10" x14ac:dyDescent="0.2">
      <c r="I102" s="9"/>
      <c r="J102" s="9"/>
    </row>
    <row r="103" spans="9:10" x14ac:dyDescent="0.2">
      <c r="J103" s="9"/>
    </row>
    <row r="104" spans="9:10" x14ac:dyDescent="0.2">
      <c r="J104" s="9"/>
    </row>
    <row r="105" spans="9:10" x14ac:dyDescent="0.2">
      <c r="J105" s="9"/>
    </row>
    <row r="106" spans="9:10" x14ac:dyDescent="0.2">
      <c r="J106" s="9"/>
    </row>
    <row r="107" spans="9:10" x14ac:dyDescent="0.2">
      <c r="J107" s="9"/>
    </row>
    <row r="108" spans="9:10" x14ac:dyDescent="0.2">
      <c r="I108" s="9"/>
      <c r="J108" s="9"/>
    </row>
    <row r="109" spans="9:10" x14ac:dyDescent="0.2">
      <c r="I109" s="9"/>
      <c r="J109" s="9"/>
    </row>
    <row r="110" spans="9:10" x14ac:dyDescent="0.2">
      <c r="I110" s="9"/>
      <c r="J110" s="9"/>
    </row>
    <row r="111" spans="9:10" x14ac:dyDescent="0.2">
      <c r="I111" s="9"/>
      <c r="J111" s="9"/>
    </row>
    <row r="112" spans="9:10" x14ac:dyDescent="0.2">
      <c r="I112" s="9"/>
      <c r="J112" s="9"/>
    </row>
    <row r="113" spans="9:10" x14ac:dyDescent="0.2">
      <c r="I113" s="9"/>
      <c r="J113" s="9"/>
    </row>
    <row r="114" spans="9:10" x14ac:dyDescent="0.2">
      <c r="I114" s="9"/>
      <c r="J114" s="9"/>
    </row>
    <row r="115" spans="9:10" x14ac:dyDescent="0.2">
      <c r="I115" s="9"/>
      <c r="J115" s="9"/>
    </row>
    <row r="116" spans="9:10" x14ac:dyDescent="0.2">
      <c r="I116" s="9"/>
      <c r="J116" s="9"/>
    </row>
    <row r="117" spans="9:10" x14ac:dyDescent="0.2">
      <c r="I117" s="9"/>
      <c r="J117" s="9"/>
    </row>
    <row r="118" spans="9:10" x14ac:dyDescent="0.2">
      <c r="I118" s="9"/>
      <c r="J118" s="9"/>
    </row>
    <row r="119" spans="9:10" x14ac:dyDescent="0.2">
      <c r="I119" s="9"/>
      <c r="J119" s="9"/>
    </row>
    <row r="120" spans="9:10" x14ac:dyDescent="0.2">
      <c r="I120" s="9"/>
    </row>
    <row r="121" spans="9:10" x14ac:dyDescent="0.2">
      <c r="I121" s="9"/>
      <c r="J121" s="9"/>
    </row>
    <row r="122" spans="9:10" x14ac:dyDescent="0.2">
      <c r="I122" s="9"/>
      <c r="J122" s="9"/>
    </row>
    <row r="123" spans="9:10" x14ac:dyDescent="0.2">
      <c r="I123" s="9"/>
      <c r="J123" s="9"/>
    </row>
    <row r="124" spans="9:10" x14ac:dyDescent="0.2">
      <c r="I124" s="9"/>
    </row>
    <row r="125" spans="9:10" x14ac:dyDescent="0.2">
      <c r="J125" s="9"/>
    </row>
    <row r="126" spans="9:10" x14ac:dyDescent="0.2">
      <c r="J126" s="9"/>
    </row>
    <row r="127" spans="9:10" x14ac:dyDescent="0.2">
      <c r="J127" s="9"/>
    </row>
    <row r="128" spans="9:10" x14ac:dyDescent="0.2">
      <c r="I128" s="9"/>
      <c r="J128" s="9"/>
    </row>
    <row r="129" spans="9:10" x14ac:dyDescent="0.2">
      <c r="I129" s="9"/>
      <c r="J129" s="9"/>
    </row>
    <row r="130" spans="9:10" x14ac:dyDescent="0.2">
      <c r="I130" s="9"/>
      <c r="J130" s="9"/>
    </row>
    <row r="131" spans="9:10" x14ac:dyDescent="0.2">
      <c r="I131" s="9"/>
      <c r="J131" s="9"/>
    </row>
    <row r="132" spans="9:10" x14ac:dyDescent="0.2">
      <c r="I132" s="9"/>
      <c r="J132" s="9"/>
    </row>
    <row r="133" spans="9:10" x14ac:dyDescent="0.2">
      <c r="I133" s="9"/>
      <c r="J133" s="9"/>
    </row>
    <row r="134" spans="9:10" x14ac:dyDescent="0.2">
      <c r="I134" s="9"/>
      <c r="J134" s="9"/>
    </row>
    <row r="135" spans="9:10" x14ac:dyDescent="0.2">
      <c r="I135" s="9"/>
      <c r="J135" s="9"/>
    </row>
    <row r="136" spans="9:10" x14ac:dyDescent="0.2">
      <c r="I136" s="9"/>
      <c r="J136" s="9"/>
    </row>
    <row r="137" spans="9:10" x14ac:dyDescent="0.2">
      <c r="I137" s="9"/>
    </row>
    <row r="138" spans="9:10" x14ac:dyDescent="0.2">
      <c r="I138" s="9"/>
    </row>
    <row r="139" spans="9:10" x14ac:dyDescent="0.2">
      <c r="I139" s="9"/>
    </row>
    <row r="140" spans="9:10" x14ac:dyDescent="0.2">
      <c r="I140" s="9"/>
      <c r="J140" s="9"/>
    </row>
    <row r="141" spans="9:10" x14ac:dyDescent="0.2">
      <c r="I141" s="9"/>
    </row>
    <row r="142" spans="9:10" x14ac:dyDescent="0.2">
      <c r="I142" s="9"/>
      <c r="J142" s="9"/>
    </row>
    <row r="143" spans="9:10" x14ac:dyDescent="0.2">
      <c r="I143" s="9"/>
    </row>
    <row r="146" spans="10:10" x14ac:dyDescent="0.2">
      <c r="J146" s="9"/>
    </row>
    <row r="147" spans="10:10" x14ac:dyDescent="0.2">
      <c r="J147" s="9"/>
    </row>
    <row r="149" spans="10:10" x14ac:dyDescent="0.2">
      <c r="J149" s="9"/>
    </row>
    <row r="150" spans="10:10" x14ac:dyDescent="0.2">
      <c r="J150" s="9"/>
    </row>
    <row r="151" spans="10:10" x14ac:dyDescent="0.2">
      <c r="J151" s="9"/>
    </row>
    <row r="152" spans="10:10" x14ac:dyDescent="0.2">
      <c r="J152" s="9"/>
    </row>
    <row r="153" spans="10:10" x14ac:dyDescent="0.2">
      <c r="J153" s="9"/>
    </row>
    <row r="154" spans="10:10" x14ac:dyDescent="0.2">
      <c r="J154" s="9"/>
    </row>
    <row r="155" spans="10:10" x14ac:dyDescent="0.2">
      <c r="J155" s="9"/>
    </row>
    <row r="156" spans="10:10" x14ac:dyDescent="0.2">
      <c r="J156" s="9"/>
    </row>
    <row r="157" spans="10:10" x14ac:dyDescent="0.2">
      <c r="J157" s="9"/>
    </row>
    <row r="158" spans="10:10" x14ac:dyDescent="0.2">
      <c r="J158" s="9"/>
    </row>
    <row r="159" spans="10:10" x14ac:dyDescent="0.2">
      <c r="J159" s="9"/>
    </row>
    <row r="160" spans="10:10" x14ac:dyDescent="0.2">
      <c r="J160" s="9"/>
    </row>
    <row r="161" spans="10:10" x14ac:dyDescent="0.2">
      <c r="J161" s="9"/>
    </row>
    <row r="162" spans="10:10" x14ac:dyDescent="0.2">
      <c r="J162" s="9"/>
    </row>
    <row r="163" spans="10:10" x14ac:dyDescent="0.2">
      <c r="J163" s="9"/>
    </row>
    <row r="164" spans="10:10" x14ac:dyDescent="0.2">
      <c r="J164" s="9"/>
    </row>
    <row r="165" spans="10:10" x14ac:dyDescent="0.2">
      <c r="J165" s="9"/>
    </row>
    <row r="166" spans="10:10" x14ac:dyDescent="0.2">
      <c r="J166" s="9"/>
    </row>
    <row r="167" spans="10:10" x14ac:dyDescent="0.2">
      <c r="J167" s="9"/>
    </row>
    <row r="168" spans="10:10" x14ac:dyDescent="0.2">
      <c r="J168" s="9"/>
    </row>
    <row r="169" spans="10:10" x14ac:dyDescent="0.2">
      <c r="J169" s="9"/>
    </row>
    <row r="170" spans="10:10" x14ac:dyDescent="0.2">
      <c r="J170" s="9"/>
    </row>
    <row r="171" spans="10:10" x14ac:dyDescent="0.2">
      <c r="J171" s="9"/>
    </row>
    <row r="172" spans="10:10" x14ac:dyDescent="0.2">
      <c r="J172" s="9"/>
    </row>
    <row r="173" spans="10:10" x14ac:dyDescent="0.2">
      <c r="J173" s="9"/>
    </row>
    <row r="174" spans="10:10" x14ac:dyDescent="0.2">
      <c r="J174" s="9"/>
    </row>
    <row r="175" spans="10:10" x14ac:dyDescent="0.2">
      <c r="J175" s="9"/>
    </row>
    <row r="176" spans="10:10" x14ac:dyDescent="0.2">
      <c r="J176" s="9"/>
    </row>
    <row r="177" spans="10:10" x14ac:dyDescent="0.2">
      <c r="J177" s="9"/>
    </row>
    <row r="178" spans="10:10" x14ac:dyDescent="0.2">
      <c r="J178" s="9"/>
    </row>
    <row r="179" spans="10:10" x14ac:dyDescent="0.2">
      <c r="J179" s="9"/>
    </row>
    <row r="180" spans="10:10" x14ac:dyDescent="0.2">
      <c r="J180" s="9"/>
    </row>
    <row r="181" spans="10:10" x14ac:dyDescent="0.2">
      <c r="J181" s="9"/>
    </row>
    <row r="182" spans="10:10" x14ac:dyDescent="0.2">
      <c r="J182" s="9"/>
    </row>
    <row r="183" spans="10:10" x14ac:dyDescent="0.2">
      <c r="J183" s="9"/>
    </row>
    <row r="184" spans="10:10" x14ac:dyDescent="0.2">
      <c r="J184" s="9"/>
    </row>
    <row r="185" spans="10:10" x14ac:dyDescent="0.2">
      <c r="J185" s="9"/>
    </row>
    <row r="186" spans="10:10" x14ac:dyDescent="0.2">
      <c r="J186" s="9"/>
    </row>
    <row r="187" spans="10:10" x14ac:dyDescent="0.2">
      <c r="J187" s="9"/>
    </row>
    <row r="188" spans="10:10" x14ac:dyDescent="0.2">
      <c r="J188" s="9"/>
    </row>
    <row r="189" spans="10:10" x14ac:dyDescent="0.2">
      <c r="J189" s="9"/>
    </row>
    <row r="190" spans="10:10" x14ac:dyDescent="0.2">
      <c r="J190" s="9"/>
    </row>
    <row r="191" spans="10:10" x14ac:dyDescent="0.2">
      <c r="J191" s="9"/>
    </row>
    <row r="192" spans="10:10" x14ac:dyDescent="0.2">
      <c r="J192" s="9"/>
    </row>
    <row r="193" spans="10:10" x14ac:dyDescent="0.2">
      <c r="J193" s="9"/>
    </row>
    <row r="194" spans="10:10" x14ac:dyDescent="0.2">
      <c r="J194" s="9"/>
    </row>
    <row r="195" spans="10:10" x14ac:dyDescent="0.2">
      <c r="J195" s="9"/>
    </row>
    <row r="196" spans="10:10" x14ac:dyDescent="0.2">
      <c r="J196" s="9"/>
    </row>
    <row r="197" spans="10:10" x14ac:dyDescent="0.2">
      <c r="J197" s="9"/>
    </row>
    <row r="198" spans="10:10" x14ac:dyDescent="0.2">
      <c r="J198" s="9"/>
    </row>
    <row r="199" spans="10:10" x14ac:dyDescent="0.2">
      <c r="J199" s="9"/>
    </row>
    <row r="200" spans="10:10" x14ac:dyDescent="0.2">
      <c r="J200" s="9"/>
    </row>
    <row r="201" spans="10:10" x14ac:dyDescent="0.2">
      <c r="J201" s="9"/>
    </row>
    <row r="202" spans="10:10" x14ac:dyDescent="0.2">
      <c r="J202" s="9"/>
    </row>
    <row r="203" spans="10:10" x14ac:dyDescent="0.2">
      <c r="J203" s="9"/>
    </row>
    <row r="204" spans="10:10" x14ac:dyDescent="0.2">
      <c r="J204" s="9"/>
    </row>
    <row r="205" spans="10:10" x14ac:dyDescent="0.2">
      <c r="J205" s="9"/>
    </row>
    <row r="206" spans="10:10" x14ac:dyDescent="0.2">
      <c r="J206" s="9"/>
    </row>
    <row r="207" spans="10:10" x14ac:dyDescent="0.2">
      <c r="J207" s="9"/>
    </row>
    <row r="208" spans="10:10" x14ac:dyDescent="0.2">
      <c r="J208" s="9"/>
    </row>
    <row r="209" spans="10:10" x14ac:dyDescent="0.2">
      <c r="J209" s="9"/>
    </row>
    <row r="210" spans="10:10" x14ac:dyDescent="0.2">
      <c r="J210" s="9"/>
    </row>
    <row r="211" spans="10:10" x14ac:dyDescent="0.2">
      <c r="J211" s="9"/>
    </row>
    <row r="212" spans="10:10" x14ac:dyDescent="0.2">
      <c r="J212" s="9"/>
    </row>
    <row r="213" spans="10:10" x14ac:dyDescent="0.2">
      <c r="J213" s="9"/>
    </row>
    <row r="214" spans="10:10" x14ac:dyDescent="0.2">
      <c r="J214" s="9"/>
    </row>
    <row r="215" spans="10:10" x14ac:dyDescent="0.2">
      <c r="J215" s="9"/>
    </row>
    <row r="216" spans="10:10" x14ac:dyDescent="0.2">
      <c r="J216" s="9"/>
    </row>
    <row r="217" spans="10:10" x14ac:dyDescent="0.2">
      <c r="J217" s="9"/>
    </row>
    <row r="218" spans="10:10" x14ac:dyDescent="0.2">
      <c r="J218" s="9"/>
    </row>
    <row r="219" spans="10:10" x14ac:dyDescent="0.2">
      <c r="J219" s="9"/>
    </row>
    <row r="220" spans="10:10" x14ac:dyDescent="0.2">
      <c r="J220" s="9"/>
    </row>
    <row r="221" spans="10:10" x14ac:dyDescent="0.2">
      <c r="J221" s="9"/>
    </row>
    <row r="222" spans="10:10" x14ac:dyDescent="0.2">
      <c r="J222" s="9"/>
    </row>
    <row r="223" spans="10:10" x14ac:dyDescent="0.2">
      <c r="J223" s="9"/>
    </row>
    <row r="224" spans="10:10" x14ac:dyDescent="0.2">
      <c r="J224" s="9"/>
    </row>
    <row r="225" spans="10:10" x14ac:dyDescent="0.2">
      <c r="J225" s="9"/>
    </row>
    <row r="227" spans="10:10" x14ac:dyDescent="0.2">
      <c r="J227" s="9"/>
    </row>
    <row r="229" spans="10:10" x14ac:dyDescent="0.2">
      <c r="J229" s="9"/>
    </row>
    <row r="231" spans="10:10" x14ac:dyDescent="0.2">
      <c r="J231" s="9"/>
    </row>
    <row r="232" spans="10:10" x14ac:dyDescent="0.2">
      <c r="J232" s="9"/>
    </row>
    <row r="257" spans="10:10" x14ac:dyDescent="0.2">
      <c r="J257" s="9"/>
    </row>
    <row r="258" spans="10:10" x14ac:dyDescent="0.2">
      <c r="J258" s="9"/>
    </row>
    <row r="259" spans="10:10" x14ac:dyDescent="0.2">
      <c r="J259" s="9"/>
    </row>
    <row r="260" spans="10:10" x14ac:dyDescent="0.2">
      <c r="J260" s="9"/>
    </row>
    <row r="261" spans="10:10" x14ac:dyDescent="0.2">
      <c r="J261" s="9"/>
    </row>
    <row r="262" spans="10:10" x14ac:dyDescent="0.2">
      <c r="J262" s="9"/>
    </row>
    <row r="263" spans="10:10" x14ac:dyDescent="0.2">
      <c r="J263" s="9"/>
    </row>
    <row r="264" spans="10:10" x14ac:dyDescent="0.2">
      <c r="J264" s="9"/>
    </row>
    <row r="265" spans="10:10" x14ac:dyDescent="0.2">
      <c r="J265" s="9"/>
    </row>
    <row r="266" spans="10:10" x14ac:dyDescent="0.2">
      <c r="J266" s="9"/>
    </row>
    <row r="267" spans="10:10" x14ac:dyDescent="0.2">
      <c r="J267" s="9"/>
    </row>
    <row r="268" spans="10:10" x14ac:dyDescent="0.2">
      <c r="J268" s="9"/>
    </row>
    <row r="273" spans="10:10" x14ac:dyDescent="0.2">
      <c r="J273" s="9"/>
    </row>
    <row r="279" spans="10:10" x14ac:dyDescent="0.2">
      <c r="J279" s="9"/>
    </row>
    <row r="281" spans="10:10" x14ac:dyDescent="0.2">
      <c r="J281" s="9"/>
    </row>
    <row r="282" spans="10:10" x14ac:dyDescent="0.2">
      <c r="J282" s="9"/>
    </row>
    <row r="283" spans="10:10" x14ac:dyDescent="0.2">
      <c r="J283" s="9"/>
    </row>
    <row r="284" spans="10:10" x14ac:dyDescent="0.2">
      <c r="J284" s="9"/>
    </row>
    <row r="285" spans="10:10" x14ac:dyDescent="0.2">
      <c r="J285" s="9"/>
    </row>
    <row r="286" spans="10:10" x14ac:dyDescent="0.2">
      <c r="J286" s="9"/>
    </row>
    <row r="287" spans="10:10" x14ac:dyDescent="0.2">
      <c r="J287" s="9"/>
    </row>
    <row r="288" spans="10:10" x14ac:dyDescent="0.2">
      <c r="J288" s="9"/>
    </row>
    <row r="289" spans="10:10" x14ac:dyDescent="0.2">
      <c r="J289" s="9"/>
    </row>
    <row r="290" spans="10:10" x14ac:dyDescent="0.2">
      <c r="J290" s="9"/>
    </row>
    <row r="291" spans="10:10" x14ac:dyDescent="0.2">
      <c r="J291" s="9"/>
    </row>
    <row r="292" spans="10:10" x14ac:dyDescent="0.2">
      <c r="J292" s="9"/>
    </row>
    <row r="304" spans="10:10" x14ac:dyDescent="0.2">
      <c r="J304" s="9"/>
    </row>
    <row r="305" spans="10:10" x14ac:dyDescent="0.2">
      <c r="J305" s="9"/>
    </row>
    <row r="306" spans="10:10" x14ac:dyDescent="0.2">
      <c r="J306" s="9"/>
    </row>
    <row r="307" spans="10:10" x14ac:dyDescent="0.2">
      <c r="J307" s="9"/>
    </row>
    <row r="308" spans="10:10" x14ac:dyDescent="0.2">
      <c r="J308" s="9"/>
    </row>
    <row r="309" spans="10:10" x14ac:dyDescent="0.2">
      <c r="J309" s="9"/>
    </row>
    <row r="310" spans="10:10" x14ac:dyDescent="0.2">
      <c r="J310" s="9"/>
    </row>
    <row r="311" spans="10:10" x14ac:dyDescent="0.2">
      <c r="J311" s="9"/>
    </row>
    <row r="312" spans="10:10" x14ac:dyDescent="0.2">
      <c r="J312" s="9"/>
    </row>
    <row r="313" spans="10:10" x14ac:dyDescent="0.2">
      <c r="J313" s="9"/>
    </row>
    <row r="314" spans="10:10" x14ac:dyDescent="0.2">
      <c r="J314" s="9"/>
    </row>
    <row r="315" spans="10:10" x14ac:dyDescent="0.2">
      <c r="J315" s="9"/>
    </row>
    <row r="316" spans="10:10" x14ac:dyDescent="0.2">
      <c r="J316" s="9"/>
    </row>
    <row r="317" spans="10:10" x14ac:dyDescent="0.2">
      <c r="J317" s="9"/>
    </row>
    <row r="318" spans="10:10" x14ac:dyDescent="0.2">
      <c r="J318" s="9"/>
    </row>
    <row r="319" spans="10:10" x14ac:dyDescent="0.2">
      <c r="J319" s="9"/>
    </row>
    <row r="320" spans="10:10" x14ac:dyDescent="0.2">
      <c r="J320" s="9"/>
    </row>
    <row r="321" spans="10:10" x14ac:dyDescent="0.2">
      <c r="J321" s="9"/>
    </row>
    <row r="322" spans="10:10" x14ac:dyDescent="0.2">
      <c r="J322" s="9"/>
    </row>
    <row r="323" spans="10:10" x14ac:dyDescent="0.2">
      <c r="J323" s="9"/>
    </row>
    <row r="324" spans="10:10" x14ac:dyDescent="0.2">
      <c r="J324" s="9"/>
    </row>
    <row r="325" spans="10:10" x14ac:dyDescent="0.2">
      <c r="J325" s="9"/>
    </row>
    <row r="326" spans="10:10" x14ac:dyDescent="0.2">
      <c r="J326" s="9"/>
    </row>
    <row r="327" spans="10:10" x14ac:dyDescent="0.2">
      <c r="J327" s="9"/>
    </row>
    <row r="328" spans="10:10" x14ac:dyDescent="0.2">
      <c r="J328" s="9"/>
    </row>
    <row r="329" spans="10:10" x14ac:dyDescent="0.2">
      <c r="J329" s="9"/>
    </row>
    <row r="330" spans="10:10" x14ac:dyDescent="0.2">
      <c r="J330" s="9"/>
    </row>
    <row r="331" spans="10:10" x14ac:dyDescent="0.2">
      <c r="J331" s="9"/>
    </row>
    <row r="332" spans="10:10" x14ac:dyDescent="0.2">
      <c r="J332" s="9"/>
    </row>
    <row r="333" spans="10:10" x14ac:dyDescent="0.2">
      <c r="J333" s="9"/>
    </row>
    <row r="334" spans="10:10" x14ac:dyDescent="0.2">
      <c r="J334" s="9"/>
    </row>
    <row r="335" spans="10:10" x14ac:dyDescent="0.2">
      <c r="J335" s="9"/>
    </row>
    <row r="336" spans="10:10" x14ac:dyDescent="0.2">
      <c r="J336" s="9"/>
    </row>
    <row r="337" spans="10:10" x14ac:dyDescent="0.2">
      <c r="J337" s="9"/>
    </row>
    <row r="338" spans="10:10" x14ac:dyDescent="0.2">
      <c r="J338" s="9"/>
    </row>
    <row r="339" spans="10:10" x14ac:dyDescent="0.2">
      <c r="J339" s="9"/>
    </row>
    <row r="340" spans="10:10" x14ac:dyDescent="0.2">
      <c r="J340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topLeftCell="B1" zoomScaleNormal="100" workbookViewId="0">
      <selection activeCell="B39" sqref="B39:H40"/>
    </sheetView>
  </sheetViews>
  <sheetFormatPr defaultColWidth="8.7109375" defaultRowHeight="12.75" x14ac:dyDescent="0.2"/>
  <cols>
    <col min="1" max="1" width="13.7109375" style="8" bestFit="1" customWidth="1"/>
    <col min="2" max="8" width="10.140625" style="8" bestFit="1" customWidth="1"/>
    <col min="9" max="9" width="10.42578125" style="8" customWidth="1"/>
    <col min="10" max="13" width="10.140625" style="8" bestFit="1" customWidth="1"/>
    <col min="14" max="14" width="11.140625" style="8" bestFit="1" customWidth="1"/>
    <col min="15" max="16" width="8.7109375" style="8"/>
    <col min="17" max="17" width="11.140625" style="21" bestFit="1" customWidth="1"/>
    <col min="18" max="16384" width="8.7109375" style="8"/>
  </cols>
  <sheetData>
    <row r="1" spans="1:17" x14ac:dyDescent="0.2">
      <c r="A1" s="8" t="s">
        <v>82</v>
      </c>
    </row>
    <row r="4" spans="1:17" x14ac:dyDescent="0.2">
      <c r="B4" s="8" t="s">
        <v>17</v>
      </c>
      <c r="I4" s="9"/>
    </row>
    <row r="5" spans="1:17" x14ac:dyDescent="0.2">
      <c r="A5" s="10" t="s">
        <v>0</v>
      </c>
      <c r="B5" s="10">
        <v>2018</v>
      </c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0"/>
    </row>
    <row r="6" spans="1:17" x14ac:dyDescent="0.2">
      <c r="A6" s="10" t="s">
        <v>2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3</v>
      </c>
      <c r="G6" s="10" t="s">
        <v>8</v>
      </c>
      <c r="H6" s="10" t="s">
        <v>9</v>
      </c>
      <c r="I6" s="11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16</v>
      </c>
    </row>
    <row r="7" spans="1:17" x14ac:dyDescent="0.2">
      <c r="A7" s="10" t="s">
        <v>1</v>
      </c>
      <c r="B7" s="23">
        <v>16300437</v>
      </c>
      <c r="C7" s="23">
        <v>19079745</v>
      </c>
      <c r="D7" s="23">
        <v>15078175</v>
      </c>
      <c r="E7" s="23">
        <v>21863719</v>
      </c>
      <c r="F7" s="23">
        <v>17094415</v>
      </c>
      <c r="G7" s="23">
        <v>17009375</v>
      </c>
      <c r="H7" s="23">
        <v>20202308</v>
      </c>
      <c r="I7" s="23">
        <v>13250223</v>
      </c>
      <c r="J7" s="23">
        <v>22003741</v>
      </c>
      <c r="K7" s="23">
        <v>19917752</v>
      </c>
      <c r="L7" s="23">
        <v>17360101</v>
      </c>
      <c r="M7" s="23">
        <v>12891409</v>
      </c>
      <c r="N7" s="23">
        <f>SUM(B7:M7)</f>
        <v>212051400</v>
      </c>
    </row>
    <row r="8" spans="1:17" x14ac:dyDescent="0.2">
      <c r="A8" s="10" t="s">
        <v>15</v>
      </c>
      <c r="B8" s="23"/>
      <c r="C8" s="23"/>
      <c r="D8" s="23">
        <f>SUM(B7:D7)</f>
        <v>50458357</v>
      </c>
      <c r="E8" s="23"/>
      <c r="F8" s="23"/>
      <c r="G8" s="23">
        <f>SUM(E7:G7)</f>
        <v>55967509</v>
      </c>
      <c r="H8" s="23"/>
      <c r="I8" s="23"/>
      <c r="J8" s="23">
        <f>SUM(H7:J7)</f>
        <v>55456272</v>
      </c>
      <c r="K8" s="23"/>
      <c r="L8" s="23"/>
      <c r="M8" s="23">
        <f>SUM(K7:M7)</f>
        <v>50169262</v>
      </c>
      <c r="N8" s="23">
        <f>(M8+J8+G8+D8)</f>
        <v>212051400</v>
      </c>
    </row>
    <row r="9" spans="1:17" x14ac:dyDescent="0.2">
      <c r="I9" s="9"/>
      <c r="J9" s="9"/>
      <c r="P9" s="8" t="s">
        <v>75</v>
      </c>
      <c r="Q9" s="21">
        <f>(N7+N13)</f>
        <v>302551717</v>
      </c>
    </row>
    <row r="10" spans="1:17" x14ac:dyDescent="0.2">
      <c r="B10" s="8" t="s">
        <v>18</v>
      </c>
      <c r="I10" s="9"/>
      <c r="J10" s="9"/>
    </row>
    <row r="11" spans="1:17" x14ac:dyDescent="0.2">
      <c r="A11" s="10" t="s">
        <v>0</v>
      </c>
      <c r="B11" s="10">
        <v>2018</v>
      </c>
      <c r="C11" s="10"/>
      <c r="D11" s="10"/>
      <c r="E11" s="10"/>
      <c r="F11" s="10"/>
      <c r="G11" s="10"/>
      <c r="H11" s="10"/>
      <c r="I11" s="11"/>
      <c r="J11" s="10"/>
      <c r="K11" s="10"/>
      <c r="L11" s="10"/>
      <c r="M11" s="10"/>
      <c r="N11" s="10"/>
    </row>
    <row r="12" spans="1:17" x14ac:dyDescent="0.2">
      <c r="A12" s="10" t="s">
        <v>2</v>
      </c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3</v>
      </c>
      <c r="G12" s="10" t="s">
        <v>8</v>
      </c>
      <c r="H12" s="10" t="s">
        <v>9</v>
      </c>
      <c r="I12" s="11" t="s">
        <v>10</v>
      </c>
      <c r="J12" s="10" t="s">
        <v>11</v>
      </c>
      <c r="K12" s="10" t="s">
        <v>12</v>
      </c>
      <c r="L12" s="10" t="s">
        <v>13</v>
      </c>
      <c r="M12" s="10" t="s">
        <v>14</v>
      </c>
      <c r="N12" s="10" t="s">
        <v>16</v>
      </c>
    </row>
    <row r="13" spans="1:17" x14ac:dyDescent="0.2">
      <c r="A13" s="10" t="s">
        <v>1</v>
      </c>
      <c r="B13" s="23">
        <v>8112166</v>
      </c>
      <c r="C13" s="23">
        <v>7768532</v>
      </c>
      <c r="D13" s="23">
        <v>8873856</v>
      </c>
      <c r="E13" s="23">
        <v>8959714</v>
      </c>
      <c r="F13" s="23">
        <v>9186916</v>
      </c>
      <c r="G13" s="23">
        <v>8948391</v>
      </c>
      <c r="H13" s="23">
        <v>9538248</v>
      </c>
      <c r="I13" s="23">
        <v>9418590</v>
      </c>
      <c r="J13" s="23">
        <v>6479260</v>
      </c>
      <c r="K13" s="23">
        <v>2151179</v>
      </c>
      <c r="L13" s="23">
        <v>6819896</v>
      </c>
      <c r="M13" s="23">
        <v>4243569</v>
      </c>
      <c r="N13" s="23">
        <f>SUM(B13:M13)</f>
        <v>90500317</v>
      </c>
    </row>
    <row r="14" spans="1:17" x14ac:dyDescent="0.2">
      <c r="A14" s="10" t="s">
        <v>15</v>
      </c>
      <c r="B14" s="23"/>
      <c r="C14" s="23"/>
      <c r="D14" s="23">
        <f>SUM(B13:D13)</f>
        <v>24754554</v>
      </c>
      <c r="E14" s="23"/>
      <c r="F14" s="23"/>
      <c r="G14" s="23">
        <f>SUM(E13:G13)</f>
        <v>27095021</v>
      </c>
      <c r="H14" s="23"/>
      <c r="I14" s="23"/>
      <c r="J14" s="23">
        <f>SUM(H13:J13)</f>
        <v>25436098</v>
      </c>
      <c r="K14" s="23"/>
      <c r="L14" s="23"/>
      <c r="M14" s="23">
        <f>SUM(K13:M13)</f>
        <v>13214644</v>
      </c>
      <c r="N14" s="23">
        <f>(M14+J14+G14+D14)</f>
        <v>90500317</v>
      </c>
    </row>
    <row r="15" spans="1:17" x14ac:dyDescent="0.2">
      <c r="I15" s="9"/>
      <c r="J15" s="9"/>
    </row>
    <row r="16" spans="1:17" x14ac:dyDescent="0.2">
      <c r="I16" s="9"/>
      <c r="J16" s="9"/>
    </row>
    <row r="17" spans="1:17" x14ac:dyDescent="0.2">
      <c r="B17" s="8" t="s">
        <v>17</v>
      </c>
      <c r="I17" s="9"/>
    </row>
    <row r="18" spans="1:17" x14ac:dyDescent="0.2">
      <c r="A18" s="10" t="s">
        <v>0</v>
      </c>
      <c r="B18" s="10">
        <v>2019</v>
      </c>
      <c r="C18" s="10"/>
      <c r="D18" s="10"/>
      <c r="E18" s="10"/>
      <c r="F18" s="10"/>
      <c r="G18" s="10"/>
      <c r="H18" s="10"/>
      <c r="I18" s="11"/>
      <c r="J18" s="10"/>
      <c r="K18" s="10"/>
      <c r="L18" s="10"/>
      <c r="M18" s="10"/>
      <c r="N18" s="10"/>
    </row>
    <row r="19" spans="1:17" x14ac:dyDescent="0.2">
      <c r="A19" s="10" t="s">
        <v>2</v>
      </c>
      <c r="B19" s="10" t="s">
        <v>4</v>
      </c>
      <c r="C19" s="10" t="s">
        <v>5</v>
      </c>
      <c r="D19" s="10" t="s">
        <v>6</v>
      </c>
      <c r="E19" s="10" t="s">
        <v>7</v>
      </c>
      <c r="F19" s="10" t="s">
        <v>3</v>
      </c>
      <c r="G19" s="10" t="s">
        <v>8</v>
      </c>
      <c r="H19" s="10" t="s">
        <v>9</v>
      </c>
      <c r="I19" s="11" t="s">
        <v>10</v>
      </c>
      <c r="J19" s="10" t="s">
        <v>11</v>
      </c>
      <c r="K19" s="10" t="s">
        <v>12</v>
      </c>
      <c r="L19" s="10" t="s">
        <v>13</v>
      </c>
      <c r="M19" s="10" t="s">
        <v>14</v>
      </c>
      <c r="N19" s="10" t="s">
        <v>16</v>
      </c>
    </row>
    <row r="20" spans="1:17" x14ac:dyDescent="0.2">
      <c r="A20" s="10" t="s">
        <v>1</v>
      </c>
      <c r="B20" s="23">
        <v>16939701</v>
      </c>
      <c r="C20" s="23">
        <v>17086544</v>
      </c>
      <c r="D20" s="23">
        <v>17956783</v>
      </c>
      <c r="E20" s="23">
        <v>15085326</v>
      </c>
      <c r="F20" s="23">
        <v>17663598</v>
      </c>
      <c r="G20" s="23">
        <v>12252721</v>
      </c>
      <c r="H20" s="23">
        <v>14232629</v>
      </c>
      <c r="I20" s="23">
        <v>8751720</v>
      </c>
      <c r="J20" s="23">
        <v>13468208</v>
      </c>
      <c r="K20" s="23">
        <v>14702096</v>
      </c>
      <c r="L20" s="23">
        <v>14794447</v>
      </c>
      <c r="M20" s="23">
        <v>7354962</v>
      </c>
      <c r="N20" s="23">
        <f>SUM(B20:M20)</f>
        <v>170288735</v>
      </c>
    </row>
    <row r="21" spans="1:17" x14ac:dyDescent="0.2">
      <c r="A21" s="10" t="s">
        <v>15</v>
      </c>
      <c r="B21" s="23"/>
      <c r="C21" s="23"/>
      <c r="D21" s="23">
        <f>SUM(B20:D20)</f>
        <v>51983028</v>
      </c>
      <c r="E21" s="23"/>
      <c r="F21" s="23"/>
      <c r="G21" s="23">
        <f>SUM(E20:G20)</f>
        <v>45001645</v>
      </c>
      <c r="H21" s="23"/>
      <c r="I21" s="23"/>
      <c r="J21" s="23">
        <f>SUM(H20:J20)</f>
        <v>36452557</v>
      </c>
      <c r="K21" s="23"/>
      <c r="L21" s="23"/>
      <c r="M21" s="23">
        <f>SUM(K20:M20)</f>
        <v>36851505</v>
      </c>
      <c r="N21" s="23">
        <f>(M21+J21+G21+D21)</f>
        <v>170288735</v>
      </c>
    </row>
    <row r="22" spans="1:17" x14ac:dyDescent="0.2">
      <c r="I22" s="9"/>
      <c r="J22" s="9"/>
      <c r="P22" s="8" t="s">
        <v>76</v>
      </c>
      <c r="Q22" s="21">
        <f>(N20+N26)</f>
        <v>246105959</v>
      </c>
    </row>
    <row r="23" spans="1:17" x14ac:dyDescent="0.2">
      <c r="B23" s="8" t="s">
        <v>18</v>
      </c>
      <c r="I23" s="9"/>
    </row>
    <row r="24" spans="1:17" x14ac:dyDescent="0.2">
      <c r="A24" s="10" t="s">
        <v>0</v>
      </c>
      <c r="B24" s="10">
        <v>2019</v>
      </c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</row>
    <row r="25" spans="1:17" x14ac:dyDescent="0.2">
      <c r="A25" s="10" t="s">
        <v>2</v>
      </c>
      <c r="B25" s="10" t="s">
        <v>4</v>
      </c>
      <c r="C25" s="10" t="s">
        <v>5</v>
      </c>
      <c r="D25" s="10" t="s">
        <v>6</v>
      </c>
      <c r="E25" s="10" t="s">
        <v>7</v>
      </c>
      <c r="F25" s="10" t="s">
        <v>3</v>
      </c>
      <c r="G25" s="10" t="s">
        <v>8</v>
      </c>
      <c r="H25" s="10" t="s">
        <v>9</v>
      </c>
      <c r="I25" s="11" t="s">
        <v>10</v>
      </c>
      <c r="J25" s="10" t="s">
        <v>11</v>
      </c>
      <c r="K25" s="10" t="s">
        <v>12</v>
      </c>
      <c r="L25" s="10" t="s">
        <v>13</v>
      </c>
      <c r="M25" s="10" t="s">
        <v>14</v>
      </c>
      <c r="N25" s="10" t="s">
        <v>16</v>
      </c>
    </row>
    <row r="26" spans="1:17" x14ac:dyDescent="0.2">
      <c r="A26" s="10" t="s">
        <v>1</v>
      </c>
      <c r="B26" s="23">
        <v>6108998</v>
      </c>
      <c r="C26" s="23">
        <v>6137133</v>
      </c>
      <c r="D26" s="23">
        <v>7521860</v>
      </c>
      <c r="E26" s="23">
        <v>4305706</v>
      </c>
      <c r="F26" s="23">
        <v>10909684</v>
      </c>
      <c r="G26" s="23">
        <v>463080</v>
      </c>
      <c r="H26" s="23">
        <v>4018735</v>
      </c>
      <c r="I26" s="23">
        <v>9101627</v>
      </c>
      <c r="J26" s="23">
        <v>4222301</v>
      </c>
      <c r="K26" s="23">
        <v>7671175</v>
      </c>
      <c r="L26" s="23">
        <v>9887782</v>
      </c>
      <c r="M26" s="23">
        <v>5469143</v>
      </c>
      <c r="N26" s="23">
        <f>SUM(B26:M26)</f>
        <v>75817224</v>
      </c>
    </row>
    <row r="27" spans="1:17" x14ac:dyDescent="0.2">
      <c r="A27" s="10" t="s">
        <v>15</v>
      </c>
      <c r="B27" s="23"/>
      <c r="C27" s="23"/>
      <c r="D27" s="23">
        <f>SUM(B26:D26)</f>
        <v>19767991</v>
      </c>
      <c r="E27" s="23"/>
      <c r="F27" s="23"/>
      <c r="G27" s="23">
        <f>SUM(E26:G26)</f>
        <v>15678470</v>
      </c>
      <c r="H27" s="23"/>
      <c r="I27" s="23"/>
      <c r="J27" s="23">
        <f>SUM(H26:J26)</f>
        <v>17342663</v>
      </c>
      <c r="K27" s="23"/>
      <c r="L27" s="23"/>
      <c r="M27" s="23">
        <f>SUM(K26:M26)</f>
        <v>23028100</v>
      </c>
      <c r="N27" s="23">
        <f>(M27+J27+G27+D27)</f>
        <v>75817224</v>
      </c>
    </row>
    <row r="28" spans="1:17" x14ac:dyDescent="0.2">
      <c r="I28" s="9"/>
      <c r="J28" s="9"/>
    </row>
    <row r="29" spans="1:17" x14ac:dyDescent="0.2">
      <c r="I29" s="9"/>
      <c r="J29" s="9"/>
    </row>
    <row r="30" spans="1:17" x14ac:dyDescent="0.2">
      <c r="B30" s="8" t="s">
        <v>17</v>
      </c>
      <c r="I30" s="9"/>
    </row>
    <row r="31" spans="1:17" x14ac:dyDescent="0.2">
      <c r="A31" s="10" t="s">
        <v>0</v>
      </c>
      <c r="B31" s="10">
        <v>2020</v>
      </c>
      <c r="C31" s="10"/>
      <c r="D31" s="10"/>
      <c r="E31" s="10"/>
      <c r="F31" s="10"/>
      <c r="G31" s="10"/>
      <c r="H31" s="10"/>
    </row>
    <row r="32" spans="1:17" x14ac:dyDescent="0.2">
      <c r="A32" s="10" t="s">
        <v>2</v>
      </c>
      <c r="B32" s="10" t="s">
        <v>4</v>
      </c>
      <c r="C32" s="10" t="s">
        <v>5</v>
      </c>
      <c r="D32" s="10" t="s">
        <v>6</v>
      </c>
      <c r="E32" s="10" t="s">
        <v>7</v>
      </c>
      <c r="F32" s="10" t="s">
        <v>3</v>
      </c>
      <c r="G32" s="10" t="s">
        <v>8</v>
      </c>
      <c r="H32" s="10" t="s">
        <v>16</v>
      </c>
    </row>
    <row r="33" spans="1:17" x14ac:dyDescent="0.2">
      <c r="A33" s="10" t="s">
        <v>1</v>
      </c>
      <c r="B33" s="23">
        <v>13290588</v>
      </c>
      <c r="C33" s="23">
        <v>11630712</v>
      </c>
      <c r="D33" s="23">
        <v>12852362</v>
      </c>
      <c r="E33" s="23">
        <v>6446297</v>
      </c>
      <c r="F33" s="23">
        <v>8748651</v>
      </c>
      <c r="G33" s="23">
        <v>9575549</v>
      </c>
      <c r="H33" s="23">
        <f>SUM(B33:G33)</f>
        <v>62544159</v>
      </c>
    </row>
    <row r="34" spans="1:17" x14ac:dyDescent="0.2">
      <c r="A34" s="10" t="s">
        <v>15</v>
      </c>
      <c r="B34" s="23"/>
      <c r="C34" s="23"/>
      <c r="D34" s="23">
        <f>SUM(B33:D33)</f>
        <v>37773662</v>
      </c>
      <c r="E34" s="23"/>
      <c r="F34" s="23"/>
      <c r="G34" s="23">
        <f>SUM(E33:G33)</f>
        <v>24770497</v>
      </c>
      <c r="H34" s="23">
        <f>(D34+G34)</f>
        <v>62544159</v>
      </c>
    </row>
    <row r="35" spans="1:17" x14ac:dyDescent="0.2">
      <c r="I35" s="9"/>
      <c r="J35" s="9"/>
      <c r="P35" s="8" t="s">
        <v>77</v>
      </c>
      <c r="Q35" s="21">
        <f>(H33+H39)</f>
        <v>79997013</v>
      </c>
    </row>
    <row r="36" spans="1:17" x14ac:dyDescent="0.2">
      <c r="B36" s="8" t="s">
        <v>18</v>
      </c>
      <c r="I36" s="9"/>
    </row>
    <row r="37" spans="1:17" x14ac:dyDescent="0.2">
      <c r="A37" s="10" t="s">
        <v>0</v>
      </c>
      <c r="B37" s="10">
        <v>2020</v>
      </c>
      <c r="C37" s="10"/>
      <c r="D37" s="10"/>
      <c r="E37" s="10"/>
      <c r="F37" s="10"/>
      <c r="G37" s="10"/>
      <c r="H37" s="10"/>
    </row>
    <row r="38" spans="1:17" x14ac:dyDescent="0.2">
      <c r="A38" s="10" t="s">
        <v>2</v>
      </c>
      <c r="B38" s="10" t="s">
        <v>4</v>
      </c>
      <c r="C38" s="10" t="s">
        <v>5</v>
      </c>
      <c r="D38" s="10" t="s">
        <v>6</v>
      </c>
      <c r="E38" s="10" t="s">
        <v>7</v>
      </c>
      <c r="F38" s="10" t="s">
        <v>3</v>
      </c>
      <c r="G38" s="10" t="s">
        <v>8</v>
      </c>
      <c r="H38" s="10" t="s">
        <v>16</v>
      </c>
    </row>
    <row r="39" spans="1:17" x14ac:dyDescent="0.2">
      <c r="A39" s="10" t="s">
        <v>1</v>
      </c>
      <c r="B39" s="23">
        <v>4441294</v>
      </c>
      <c r="C39" s="23">
        <v>5638936</v>
      </c>
      <c r="D39" s="23">
        <v>1130266</v>
      </c>
      <c r="E39" s="23">
        <v>2800516</v>
      </c>
      <c r="F39" s="23">
        <v>1665000</v>
      </c>
      <c r="G39" s="23">
        <v>1776842</v>
      </c>
      <c r="H39" s="23">
        <f>SUM(B39:G39)</f>
        <v>17452854</v>
      </c>
    </row>
    <row r="40" spans="1:17" x14ac:dyDescent="0.2">
      <c r="A40" s="10" t="s">
        <v>15</v>
      </c>
      <c r="B40" s="23"/>
      <c r="C40" s="23"/>
      <c r="D40" s="23">
        <f>SUM(B39:D39)</f>
        <v>11210496</v>
      </c>
      <c r="E40" s="23"/>
      <c r="F40" s="23"/>
      <c r="G40" s="23">
        <f>SUM(E39:G39)</f>
        <v>6242358</v>
      </c>
      <c r="H40" s="23">
        <f>(D40+G40)</f>
        <v>17452854</v>
      </c>
    </row>
    <row r="41" spans="1:17" x14ac:dyDescent="0.2">
      <c r="I41" s="9"/>
      <c r="J41" s="9"/>
    </row>
    <row r="42" spans="1:17" x14ac:dyDescent="0.2">
      <c r="I42" s="9"/>
      <c r="J42" s="9"/>
    </row>
    <row r="43" spans="1:17" x14ac:dyDescent="0.2">
      <c r="I43" s="9"/>
      <c r="J43" s="9"/>
    </row>
    <row r="44" spans="1:17" x14ac:dyDescent="0.2">
      <c r="I44" s="9"/>
      <c r="J44" s="9"/>
    </row>
    <row r="45" spans="1:17" x14ac:dyDescent="0.2">
      <c r="I45" s="9"/>
      <c r="J45" s="9"/>
    </row>
    <row r="46" spans="1:17" x14ac:dyDescent="0.2">
      <c r="I46" s="9"/>
      <c r="J46" s="9"/>
    </row>
    <row r="47" spans="1:17" x14ac:dyDescent="0.2">
      <c r="I47" s="9"/>
      <c r="J47" s="9"/>
    </row>
    <row r="48" spans="1:17" x14ac:dyDescent="0.2">
      <c r="I48" s="9"/>
      <c r="J48" s="9"/>
    </row>
    <row r="49" spans="9:10" x14ac:dyDescent="0.2">
      <c r="I49" s="9"/>
      <c r="J49" s="9"/>
    </row>
    <row r="50" spans="9:10" x14ac:dyDescent="0.2">
      <c r="I50" s="9"/>
    </row>
    <row r="51" spans="9:10" x14ac:dyDescent="0.2">
      <c r="I51" s="9"/>
    </row>
    <row r="52" spans="9:10" x14ac:dyDescent="0.2">
      <c r="I52" s="9"/>
    </row>
    <row r="53" spans="9:10" x14ac:dyDescent="0.2">
      <c r="I53" s="9"/>
      <c r="J53" s="9"/>
    </row>
    <row r="54" spans="9:10" x14ac:dyDescent="0.2">
      <c r="I54" s="9"/>
    </row>
    <row r="55" spans="9:10" x14ac:dyDescent="0.2">
      <c r="I55" s="9"/>
      <c r="J55" s="9"/>
    </row>
    <row r="56" spans="9:10" x14ac:dyDescent="0.2">
      <c r="I56" s="9"/>
    </row>
    <row r="59" spans="9:10" x14ac:dyDescent="0.2">
      <c r="J59" s="9"/>
    </row>
    <row r="60" spans="9:10" x14ac:dyDescent="0.2">
      <c r="J60" s="9"/>
    </row>
    <row r="62" spans="9:10" x14ac:dyDescent="0.2">
      <c r="J62" s="9"/>
    </row>
    <row r="63" spans="9:10" x14ac:dyDescent="0.2">
      <c r="J63" s="9"/>
    </row>
    <row r="64" spans="9:10" x14ac:dyDescent="0.2">
      <c r="J64" s="9"/>
    </row>
    <row r="65" spans="10:10" x14ac:dyDescent="0.2">
      <c r="J65" s="9"/>
    </row>
    <row r="66" spans="10:10" x14ac:dyDescent="0.2">
      <c r="J66" s="9"/>
    </row>
    <row r="67" spans="10:10" x14ac:dyDescent="0.2">
      <c r="J67" s="9"/>
    </row>
    <row r="68" spans="10:10" x14ac:dyDescent="0.2">
      <c r="J68" s="9"/>
    </row>
    <row r="69" spans="10:10" x14ac:dyDescent="0.2">
      <c r="J69" s="9"/>
    </row>
    <row r="70" spans="10:10" x14ac:dyDescent="0.2">
      <c r="J70" s="9"/>
    </row>
    <row r="71" spans="10:10" x14ac:dyDescent="0.2">
      <c r="J71" s="9"/>
    </row>
    <row r="72" spans="10:10" x14ac:dyDescent="0.2">
      <c r="J72" s="9"/>
    </row>
    <row r="73" spans="10:10" x14ac:dyDescent="0.2">
      <c r="J73" s="9"/>
    </row>
    <row r="74" spans="10:10" x14ac:dyDescent="0.2">
      <c r="J74" s="9"/>
    </row>
    <row r="75" spans="10:10" x14ac:dyDescent="0.2">
      <c r="J75" s="9"/>
    </row>
    <row r="76" spans="10:10" x14ac:dyDescent="0.2">
      <c r="J76" s="9"/>
    </row>
    <row r="77" spans="10:10" x14ac:dyDescent="0.2">
      <c r="J77" s="9"/>
    </row>
    <row r="78" spans="10:10" x14ac:dyDescent="0.2">
      <c r="J78" s="9"/>
    </row>
    <row r="79" spans="10:10" x14ac:dyDescent="0.2">
      <c r="J79" s="9"/>
    </row>
    <row r="80" spans="10:10" x14ac:dyDescent="0.2">
      <c r="J80" s="9"/>
    </row>
    <row r="81" spans="10:10" x14ac:dyDescent="0.2">
      <c r="J81" s="9"/>
    </row>
    <row r="82" spans="10:10" x14ac:dyDescent="0.2">
      <c r="J82" s="9"/>
    </row>
    <row r="83" spans="10:10" x14ac:dyDescent="0.2">
      <c r="J83" s="9"/>
    </row>
    <row r="84" spans="10:10" x14ac:dyDescent="0.2">
      <c r="J84" s="9"/>
    </row>
    <row r="85" spans="10:10" x14ac:dyDescent="0.2">
      <c r="J85" s="9"/>
    </row>
    <row r="86" spans="10:10" x14ac:dyDescent="0.2">
      <c r="J86" s="9"/>
    </row>
    <row r="87" spans="10:10" x14ac:dyDescent="0.2">
      <c r="J87" s="9"/>
    </row>
    <row r="88" spans="10:10" x14ac:dyDescent="0.2">
      <c r="J88" s="9"/>
    </row>
    <row r="89" spans="10:10" x14ac:dyDescent="0.2">
      <c r="J89" s="9"/>
    </row>
    <row r="90" spans="10:10" x14ac:dyDescent="0.2">
      <c r="J90" s="9"/>
    </row>
    <row r="91" spans="10:10" x14ac:dyDescent="0.2">
      <c r="J91" s="9"/>
    </row>
    <row r="92" spans="10:10" x14ac:dyDescent="0.2">
      <c r="J92" s="9"/>
    </row>
    <row r="93" spans="10:10" x14ac:dyDescent="0.2">
      <c r="J93" s="9"/>
    </row>
    <row r="94" spans="10:10" x14ac:dyDescent="0.2">
      <c r="J94" s="9"/>
    </row>
    <row r="95" spans="10:10" x14ac:dyDescent="0.2">
      <c r="J95" s="9"/>
    </row>
    <row r="96" spans="10:10" x14ac:dyDescent="0.2">
      <c r="J96" s="9"/>
    </row>
    <row r="97" spans="10:10" x14ac:dyDescent="0.2">
      <c r="J97" s="9"/>
    </row>
    <row r="98" spans="10:10" x14ac:dyDescent="0.2">
      <c r="J98" s="9"/>
    </row>
    <row r="99" spans="10:10" x14ac:dyDescent="0.2">
      <c r="J99" s="9"/>
    </row>
    <row r="100" spans="10:10" x14ac:dyDescent="0.2">
      <c r="J100" s="9"/>
    </row>
    <row r="101" spans="10:10" x14ac:dyDescent="0.2">
      <c r="J101" s="9"/>
    </row>
    <row r="102" spans="10:10" x14ac:dyDescent="0.2">
      <c r="J102" s="9"/>
    </row>
    <row r="103" spans="10:10" x14ac:dyDescent="0.2">
      <c r="J103" s="9"/>
    </row>
    <row r="104" spans="10:10" x14ac:dyDescent="0.2">
      <c r="J104" s="9"/>
    </row>
    <row r="105" spans="10:10" x14ac:dyDescent="0.2">
      <c r="J105" s="9"/>
    </row>
    <row r="106" spans="10:10" x14ac:dyDescent="0.2">
      <c r="J106" s="9"/>
    </row>
    <row r="107" spans="10:10" x14ac:dyDescent="0.2">
      <c r="J107" s="9"/>
    </row>
    <row r="108" spans="10:10" x14ac:dyDescent="0.2">
      <c r="J108" s="9"/>
    </row>
    <row r="109" spans="10:10" x14ac:dyDescent="0.2">
      <c r="J109" s="9"/>
    </row>
    <row r="110" spans="10:10" x14ac:dyDescent="0.2">
      <c r="J110" s="9"/>
    </row>
    <row r="111" spans="10:10" x14ac:dyDescent="0.2">
      <c r="J111" s="9"/>
    </row>
    <row r="112" spans="10:10" x14ac:dyDescent="0.2">
      <c r="J112" s="9"/>
    </row>
    <row r="113" spans="10:10" x14ac:dyDescent="0.2">
      <c r="J113" s="9"/>
    </row>
    <row r="114" spans="10:10" x14ac:dyDescent="0.2">
      <c r="J114" s="9"/>
    </row>
    <row r="115" spans="10:10" x14ac:dyDescent="0.2">
      <c r="J115" s="9"/>
    </row>
    <row r="116" spans="10:10" x14ac:dyDescent="0.2">
      <c r="J116" s="9"/>
    </row>
    <row r="117" spans="10:10" x14ac:dyDescent="0.2">
      <c r="J117" s="9"/>
    </row>
    <row r="118" spans="10:10" x14ac:dyDescent="0.2">
      <c r="J118" s="9"/>
    </row>
    <row r="119" spans="10:10" x14ac:dyDescent="0.2">
      <c r="J119" s="9"/>
    </row>
    <row r="120" spans="10:10" x14ac:dyDescent="0.2">
      <c r="J120" s="9"/>
    </row>
    <row r="121" spans="10:10" x14ac:dyDescent="0.2">
      <c r="J121" s="9"/>
    </row>
    <row r="122" spans="10:10" x14ac:dyDescent="0.2">
      <c r="J122" s="9"/>
    </row>
    <row r="123" spans="10:10" x14ac:dyDescent="0.2">
      <c r="J123" s="9"/>
    </row>
    <row r="124" spans="10:10" x14ac:dyDescent="0.2">
      <c r="J124" s="9"/>
    </row>
    <row r="125" spans="10:10" x14ac:dyDescent="0.2">
      <c r="J125" s="9"/>
    </row>
    <row r="126" spans="10:10" x14ac:dyDescent="0.2">
      <c r="J126" s="9"/>
    </row>
    <row r="127" spans="10:10" x14ac:dyDescent="0.2">
      <c r="J127" s="9"/>
    </row>
    <row r="128" spans="10:10" x14ac:dyDescent="0.2">
      <c r="J128" s="9"/>
    </row>
    <row r="129" spans="10:10" x14ac:dyDescent="0.2">
      <c r="J129" s="9"/>
    </row>
    <row r="130" spans="10:10" x14ac:dyDescent="0.2">
      <c r="J130" s="9"/>
    </row>
    <row r="131" spans="10:10" x14ac:dyDescent="0.2">
      <c r="J131" s="9"/>
    </row>
    <row r="132" spans="10:10" x14ac:dyDescent="0.2">
      <c r="J132" s="9"/>
    </row>
    <row r="133" spans="10:10" x14ac:dyDescent="0.2">
      <c r="J133" s="9"/>
    </row>
    <row r="134" spans="10:10" x14ac:dyDescent="0.2">
      <c r="J134" s="9"/>
    </row>
    <row r="135" spans="10:10" x14ac:dyDescent="0.2">
      <c r="J135" s="9"/>
    </row>
    <row r="136" spans="10:10" x14ac:dyDescent="0.2">
      <c r="J136" s="9"/>
    </row>
    <row r="137" spans="10:10" x14ac:dyDescent="0.2">
      <c r="J137" s="9"/>
    </row>
    <row r="138" spans="10:10" x14ac:dyDescent="0.2">
      <c r="J138" s="9"/>
    </row>
    <row r="140" spans="10:10" x14ac:dyDescent="0.2">
      <c r="J140" s="9"/>
    </row>
    <row r="142" spans="10:10" x14ac:dyDescent="0.2">
      <c r="J142" s="9"/>
    </row>
    <row r="144" spans="10:10" x14ac:dyDescent="0.2">
      <c r="J144" s="9"/>
    </row>
    <row r="145" spans="10:10" x14ac:dyDescent="0.2">
      <c r="J145" s="9"/>
    </row>
    <row r="170" spans="10:10" x14ac:dyDescent="0.2">
      <c r="J170" s="9"/>
    </row>
    <row r="171" spans="10:10" x14ac:dyDescent="0.2">
      <c r="J171" s="9"/>
    </row>
    <row r="172" spans="10:10" x14ac:dyDescent="0.2">
      <c r="J172" s="9"/>
    </row>
    <row r="173" spans="10:10" x14ac:dyDescent="0.2">
      <c r="J173" s="9"/>
    </row>
    <row r="174" spans="10:10" x14ac:dyDescent="0.2">
      <c r="J174" s="9"/>
    </row>
    <row r="175" spans="10:10" x14ac:dyDescent="0.2">
      <c r="J175" s="9"/>
    </row>
    <row r="176" spans="10:10" x14ac:dyDescent="0.2">
      <c r="J176" s="9"/>
    </row>
    <row r="177" spans="10:10" x14ac:dyDescent="0.2">
      <c r="J177" s="9"/>
    </row>
    <row r="178" spans="10:10" x14ac:dyDescent="0.2">
      <c r="J178" s="9"/>
    </row>
    <row r="179" spans="10:10" x14ac:dyDescent="0.2">
      <c r="J179" s="9"/>
    </row>
    <row r="180" spans="10:10" x14ac:dyDescent="0.2">
      <c r="J180" s="9"/>
    </row>
    <row r="181" spans="10:10" x14ac:dyDescent="0.2">
      <c r="J181" s="9"/>
    </row>
    <row r="186" spans="10:10" x14ac:dyDescent="0.2">
      <c r="J186" s="9"/>
    </row>
    <row r="192" spans="10:10" x14ac:dyDescent="0.2">
      <c r="J192" s="9"/>
    </row>
    <row r="194" spans="10:10" x14ac:dyDescent="0.2">
      <c r="J194" s="9"/>
    </row>
    <row r="195" spans="10:10" x14ac:dyDescent="0.2">
      <c r="J195" s="9"/>
    </row>
    <row r="196" spans="10:10" x14ac:dyDescent="0.2">
      <c r="J196" s="9"/>
    </row>
    <row r="197" spans="10:10" x14ac:dyDescent="0.2">
      <c r="J197" s="9"/>
    </row>
    <row r="198" spans="10:10" x14ac:dyDescent="0.2">
      <c r="J198" s="9"/>
    </row>
    <row r="199" spans="10:10" x14ac:dyDescent="0.2">
      <c r="J199" s="9"/>
    </row>
    <row r="200" spans="10:10" x14ac:dyDescent="0.2">
      <c r="J200" s="9"/>
    </row>
    <row r="201" spans="10:10" x14ac:dyDescent="0.2">
      <c r="J201" s="9"/>
    </row>
    <row r="202" spans="10:10" x14ac:dyDescent="0.2">
      <c r="J202" s="9"/>
    </row>
    <row r="203" spans="10:10" x14ac:dyDescent="0.2">
      <c r="J203" s="9"/>
    </row>
    <row r="204" spans="10:10" x14ac:dyDescent="0.2">
      <c r="J204" s="9"/>
    </row>
    <row r="205" spans="10:10" x14ac:dyDescent="0.2">
      <c r="J205" s="9"/>
    </row>
    <row r="217" spans="10:10" x14ac:dyDescent="0.2">
      <c r="J217" s="9"/>
    </row>
    <row r="218" spans="10:10" x14ac:dyDescent="0.2">
      <c r="J218" s="9"/>
    </row>
    <row r="219" spans="10:10" x14ac:dyDescent="0.2">
      <c r="J219" s="9"/>
    </row>
    <row r="220" spans="10:10" x14ac:dyDescent="0.2">
      <c r="J220" s="9"/>
    </row>
    <row r="221" spans="10:10" x14ac:dyDescent="0.2">
      <c r="J221" s="9"/>
    </row>
    <row r="222" spans="10:10" x14ac:dyDescent="0.2">
      <c r="J222" s="9"/>
    </row>
    <row r="223" spans="10:10" x14ac:dyDescent="0.2">
      <c r="J223" s="9"/>
    </row>
    <row r="224" spans="10:10" x14ac:dyDescent="0.2">
      <c r="J224" s="9"/>
    </row>
    <row r="225" spans="10:10" x14ac:dyDescent="0.2">
      <c r="J225" s="9"/>
    </row>
    <row r="226" spans="10:10" x14ac:dyDescent="0.2">
      <c r="J226" s="9"/>
    </row>
    <row r="227" spans="10:10" x14ac:dyDescent="0.2">
      <c r="J227" s="9"/>
    </row>
    <row r="228" spans="10:10" x14ac:dyDescent="0.2">
      <c r="J228" s="9"/>
    </row>
    <row r="229" spans="10:10" x14ac:dyDescent="0.2">
      <c r="J229" s="9"/>
    </row>
    <row r="230" spans="10:10" x14ac:dyDescent="0.2">
      <c r="J230" s="9"/>
    </row>
    <row r="231" spans="10:10" x14ac:dyDescent="0.2">
      <c r="J231" s="9"/>
    </row>
    <row r="232" spans="10:10" x14ac:dyDescent="0.2">
      <c r="J232" s="9"/>
    </row>
    <row r="233" spans="10:10" x14ac:dyDescent="0.2">
      <c r="J233" s="9"/>
    </row>
    <row r="234" spans="10:10" x14ac:dyDescent="0.2">
      <c r="J234" s="9"/>
    </row>
    <row r="235" spans="10:10" x14ac:dyDescent="0.2">
      <c r="J235" s="9"/>
    </row>
    <row r="236" spans="10:10" x14ac:dyDescent="0.2">
      <c r="J236" s="9"/>
    </row>
    <row r="237" spans="10:10" x14ac:dyDescent="0.2">
      <c r="J237" s="9"/>
    </row>
    <row r="238" spans="10:10" x14ac:dyDescent="0.2">
      <c r="J238" s="9"/>
    </row>
    <row r="239" spans="10:10" x14ac:dyDescent="0.2">
      <c r="J239" s="9"/>
    </row>
    <row r="240" spans="10:10" x14ac:dyDescent="0.2">
      <c r="J240" s="9"/>
    </row>
    <row r="241" spans="10:10" x14ac:dyDescent="0.2">
      <c r="J241" s="9"/>
    </row>
    <row r="242" spans="10:10" x14ac:dyDescent="0.2">
      <c r="J242" s="9"/>
    </row>
    <row r="243" spans="10:10" x14ac:dyDescent="0.2">
      <c r="J243" s="9"/>
    </row>
    <row r="244" spans="10:10" x14ac:dyDescent="0.2">
      <c r="J244" s="9"/>
    </row>
    <row r="245" spans="10:10" x14ac:dyDescent="0.2">
      <c r="J245" s="9"/>
    </row>
    <row r="246" spans="10:10" x14ac:dyDescent="0.2">
      <c r="J246" s="9"/>
    </row>
    <row r="247" spans="10:10" x14ac:dyDescent="0.2">
      <c r="J247" s="9"/>
    </row>
    <row r="248" spans="10:10" x14ac:dyDescent="0.2">
      <c r="J248" s="9"/>
    </row>
    <row r="249" spans="10:10" x14ac:dyDescent="0.2">
      <c r="J249" s="9"/>
    </row>
    <row r="250" spans="10:10" x14ac:dyDescent="0.2">
      <c r="J250" s="9"/>
    </row>
    <row r="251" spans="10:10" x14ac:dyDescent="0.2">
      <c r="J251" s="9"/>
    </row>
    <row r="252" spans="10:10" x14ac:dyDescent="0.2">
      <c r="J252" s="9"/>
    </row>
    <row r="253" spans="10:10" x14ac:dyDescent="0.2">
      <c r="J253" s="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I46" sqref="I46"/>
    </sheetView>
  </sheetViews>
  <sheetFormatPr defaultRowHeight="12.75" x14ac:dyDescent="0.2"/>
  <cols>
    <col min="1" max="1" width="13.7109375" bestFit="1" customWidth="1"/>
    <col min="2" max="3" width="10.140625" bestFit="1" customWidth="1"/>
    <col min="4" max="4" width="11.140625" bestFit="1" customWidth="1"/>
    <col min="5" max="6" width="10.140625" bestFit="1" customWidth="1"/>
    <col min="7" max="7" width="11.140625" bestFit="1" customWidth="1"/>
    <col min="8" max="8" width="10.140625" bestFit="1" customWidth="1"/>
    <col min="9" max="9" width="10.42578125" customWidth="1"/>
    <col min="10" max="10" width="11.140625" bestFit="1" customWidth="1"/>
    <col min="11" max="12" width="10.140625" bestFit="1" customWidth="1"/>
    <col min="13" max="14" width="11.140625" bestFit="1" customWidth="1"/>
    <col min="17" max="17" width="11.140625" style="21" bestFit="1" customWidth="1"/>
  </cols>
  <sheetData>
    <row r="1" spans="1:17" x14ac:dyDescent="0.2">
      <c r="A1" t="s">
        <v>67</v>
      </c>
    </row>
    <row r="4" spans="1:17" x14ac:dyDescent="0.2">
      <c r="A4" s="8"/>
      <c r="B4" s="8" t="s">
        <v>17</v>
      </c>
      <c r="C4" s="8"/>
      <c r="D4" s="8"/>
      <c r="E4" s="8"/>
      <c r="F4" s="8"/>
      <c r="G4" s="8"/>
      <c r="H4" s="8"/>
      <c r="I4" s="9"/>
      <c r="J4" s="8"/>
      <c r="K4" s="8"/>
      <c r="L4" s="8"/>
      <c r="M4" s="8"/>
      <c r="N4" s="8"/>
    </row>
    <row r="5" spans="1:17" x14ac:dyDescent="0.2">
      <c r="A5" s="10" t="s">
        <v>0</v>
      </c>
      <c r="B5" s="10">
        <v>2013</v>
      </c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0"/>
    </row>
    <row r="6" spans="1:17" x14ac:dyDescent="0.2">
      <c r="A6" s="10" t="s">
        <v>2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3</v>
      </c>
      <c r="G6" s="10" t="s">
        <v>8</v>
      </c>
      <c r="H6" s="10" t="s">
        <v>9</v>
      </c>
      <c r="I6" s="11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16</v>
      </c>
    </row>
    <row r="7" spans="1:17" x14ac:dyDescent="0.2">
      <c r="A7" s="10" t="s">
        <v>1</v>
      </c>
      <c r="B7" s="23">
        <v>34730301</v>
      </c>
      <c r="C7" s="23">
        <v>39235629</v>
      </c>
      <c r="D7" s="23">
        <v>39964302</v>
      </c>
      <c r="E7" s="23">
        <v>45076623</v>
      </c>
      <c r="F7" s="23">
        <v>37348679</v>
      </c>
      <c r="G7" s="23">
        <v>44711694</v>
      </c>
      <c r="H7" s="23">
        <v>50481715</v>
      </c>
      <c r="I7" s="23">
        <v>19548325</v>
      </c>
      <c r="J7" s="23">
        <v>53780420</v>
      </c>
      <c r="K7" s="23">
        <v>60250986</v>
      </c>
      <c r="L7" s="23">
        <v>56642468</v>
      </c>
      <c r="M7" s="23">
        <v>47119683</v>
      </c>
      <c r="N7" s="23">
        <f>SUM(B7:M7)</f>
        <v>528890825</v>
      </c>
    </row>
    <row r="8" spans="1:17" x14ac:dyDescent="0.2">
      <c r="A8" s="10" t="s">
        <v>15</v>
      </c>
      <c r="B8" s="23"/>
      <c r="C8" s="23"/>
      <c r="D8" s="23">
        <f>SUM(B7:D7)</f>
        <v>113930232</v>
      </c>
      <c r="E8" s="23"/>
      <c r="F8" s="23"/>
      <c r="G8" s="23">
        <f>SUM(E7:G7)</f>
        <v>127136996</v>
      </c>
      <c r="H8" s="23"/>
      <c r="I8" s="23"/>
      <c r="J8" s="23">
        <f>SUM(H7:J7)</f>
        <v>123810460</v>
      </c>
      <c r="K8" s="23"/>
      <c r="L8" s="23"/>
      <c r="M8" s="23">
        <f>SUM(K7:M7)</f>
        <v>164013137</v>
      </c>
      <c r="N8" s="23">
        <f>(M8+J8+G8+D8)</f>
        <v>528890825</v>
      </c>
    </row>
    <row r="9" spans="1:17" x14ac:dyDescent="0.2">
      <c r="A9" s="8"/>
      <c r="B9" s="8"/>
      <c r="C9" s="8"/>
      <c r="D9" s="8"/>
      <c r="E9" s="8"/>
      <c r="F9" s="8"/>
      <c r="G9" s="8"/>
      <c r="H9" s="8"/>
      <c r="I9" s="9"/>
      <c r="J9" s="9"/>
      <c r="K9" s="8"/>
      <c r="L9" s="8"/>
      <c r="M9" s="8"/>
      <c r="N9" s="8"/>
      <c r="P9" t="s">
        <v>68</v>
      </c>
      <c r="Q9" s="21">
        <f>(N7+N13)</f>
        <v>583507942</v>
      </c>
    </row>
    <row r="10" spans="1:17" x14ac:dyDescent="0.2">
      <c r="A10" s="8"/>
      <c r="B10" s="8" t="s">
        <v>18</v>
      </c>
      <c r="C10" s="8"/>
      <c r="D10" s="8"/>
      <c r="E10" s="8"/>
      <c r="F10" s="8"/>
      <c r="G10" s="8"/>
      <c r="H10" s="8"/>
      <c r="I10" s="9"/>
      <c r="J10" s="9"/>
      <c r="K10" s="8"/>
      <c r="L10" s="8"/>
      <c r="M10" s="8"/>
      <c r="N10" s="8"/>
    </row>
    <row r="11" spans="1:17" x14ac:dyDescent="0.2">
      <c r="A11" s="10" t="s">
        <v>0</v>
      </c>
      <c r="B11" s="10">
        <v>2013</v>
      </c>
      <c r="C11" s="10"/>
      <c r="D11" s="10"/>
      <c r="E11" s="10"/>
      <c r="F11" s="10"/>
      <c r="G11" s="10"/>
      <c r="H11" s="10"/>
      <c r="I11" s="11"/>
      <c r="J11" s="10"/>
      <c r="K11" s="10"/>
      <c r="L11" s="10"/>
      <c r="M11" s="10"/>
      <c r="N11" s="10"/>
    </row>
    <row r="12" spans="1:17" x14ac:dyDescent="0.2">
      <c r="A12" s="10" t="s">
        <v>2</v>
      </c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3</v>
      </c>
      <c r="G12" s="10" t="s">
        <v>8</v>
      </c>
      <c r="H12" s="10" t="s">
        <v>9</v>
      </c>
      <c r="I12" s="11" t="s">
        <v>10</v>
      </c>
      <c r="J12" s="10" t="s">
        <v>11</v>
      </c>
      <c r="K12" s="10" t="s">
        <v>12</v>
      </c>
      <c r="L12" s="10" t="s">
        <v>13</v>
      </c>
      <c r="M12" s="10" t="s">
        <v>14</v>
      </c>
      <c r="N12" s="10" t="s">
        <v>16</v>
      </c>
    </row>
    <row r="13" spans="1:17" x14ac:dyDescent="0.2">
      <c r="A13" s="10" t="s">
        <v>1</v>
      </c>
      <c r="B13" s="23">
        <v>7557006</v>
      </c>
      <c r="C13" s="23">
        <v>3991266</v>
      </c>
      <c r="D13" s="23">
        <v>7552069</v>
      </c>
      <c r="E13" s="23">
        <v>9609034</v>
      </c>
      <c r="F13" s="23">
        <v>1366129</v>
      </c>
      <c r="G13" s="23">
        <v>6218464</v>
      </c>
      <c r="H13" s="23">
        <v>491190</v>
      </c>
      <c r="I13" s="23">
        <v>1291202</v>
      </c>
      <c r="J13" s="23">
        <v>8587855</v>
      </c>
      <c r="K13" s="23">
        <v>1872132</v>
      </c>
      <c r="L13" s="23">
        <v>5165243</v>
      </c>
      <c r="M13" s="23">
        <v>915527</v>
      </c>
      <c r="N13" s="23">
        <f>SUM(B13:M13)</f>
        <v>54617117</v>
      </c>
    </row>
    <row r="14" spans="1:17" x14ac:dyDescent="0.2">
      <c r="A14" s="10" t="s">
        <v>15</v>
      </c>
      <c r="B14" s="23"/>
      <c r="C14" s="23"/>
      <c r="D14" s="23">
        <f>SUM(B13:D13)</f>
        <v>19100341</v>
      </c>
      <c r="E14" s="23"/>
      <c r="F14" s="23"/>
      <c r="G14" s="23">
        <f>SUM(E13:G13)</f>
        <v>17193627</v>
      </c>
      <c r="H14" s="23"/>
      <c r="I14" s="23"/>
      <c r="J14" s="23">
        <f>SUM(H13:J13)</f>
        <v>10370247</v>
      </c>
      <c r="K14" s="23"/>
      <c r="L14" s="23"/>
      <c r="M14" s="23">
        <f>SUM(K13:M13)</f>
        <v>7952902</v>
      </c>
      <c r="N14" s="23">
        <f>(M14+J14+G14+D14)</f>
        <v>54617117</v>
      </c>
    </row>
    <row r="15" spans="1:17" x14ac:dyDescent="0.2">
      <c r="A15" s="8"/>
      <c r="B15" s="8"/>
      <c r="C15" s="8"/>
      <c r="D15" s="8"/>
      <c r="E15" s="8"/>
      <c r="F15" s="8"/>
      <c r="G15" s="8"/>
      <c r="H15" s="8"/>
      <c r="I15" s="9"/>
      <c r="J15" s="9"/>
      <c r="K15" s="8"/>
      <c r="L15" s="8"/>
      <c r="M15" s="8"/>
      <c r="N15" s="8"/>
    </row>
    <row r="16" spans="1:17" x14ac:dyDescent="0.2">
      <c r="A16" s="8"/>
      <c r="B16" s="8"/>
      <c r="C16" s="8"/>
      <c r="D16" s="8"/>
      <c r="E16" s="8"/>
      <c r="F16" s="8"/>
      <c r="G16" s="8"/>
      <c r="H16" s="8"/>
      <c r="I16" s="9"/>
      <c r="J16" s="9"/>
      <c r="K16" s="8"/>
      <c r="L16" s="8"/>
      <c r="M16" s="8"/>
      <c r="N16" s="8"/>
    </row>
    <row r="17" spans="1:17" x14ac:dyDescent="0.2">
      <c r="A17" s="8"/>
      <c r="B17" s="8" t="s">
        <v>17</v>
      </c>
      <c r="C17" s="8"/>
      <c r="D17" s="8"/>
      <c r="E17" s="8"/>
      <c r="F17" s="8"/>
      <c r="G17" s="8"/>
      <c r="H17" s="8"/>
      <c r="I17" s="9"/>
      <c r="J17" s="8"/>
      <c r="K17" s="8"/>
      <c r="L17" s="8"/>
      <c r="M17" s="8"/>
      <c r="N17" s="8"/>
    </row>
    <row r="18" spans="1:17" x14ac:dyDescent="0.2">
      <c r="A18" s="10" t="s">
        <v>0</v>
      </c>
      <c r="B18" s="10">
        <v>2014</v>
      </c>
      <c r="C18" s="10"/>
      <c r="D18" s="10"/>
      <c r="E18" s="10"/>
      <c r="F18" s="10"/>
      <c r="G18" s="10"/>
      <c r="H18" s="10"/>
      <c r="I18" s="11"/>
      <c r="J18" s="10"/>
      <c r="K18" s="10"/>
      <c r="L18" s="10"/>
      <c r="M18" s="10"/>
      <c r="N18" s="10"/>
    </row>
    <row r="19" spans="1:17" x14ac:dyDescent="0.2">
      <c r="A19" s="10" t="s">
        <v>2</v>
      </c>
      <c r="B19" s="10" t="s">
        <v>4</v>
      </c>
      <c r="C19" s="10" t="s">
        <v>5</v>
      </c>
      <c r="D19" s="10" t="s">
        <v>6</v>
      </c>
      <c r="E19" s="10" t="s">
        <v>7</v>
      </c>
      <c r="F19" s="10" t="s">
        <v>3</v>
      </c>
      <c r="G19" s="10" t="s">
        <v>8</v>
      </c>
      <c r="H19" s="10" t="s">
        <v>9</v>
      </c>
      <c r="I19" s="11" t="s">
        <v>10</v>
      </c>
      <c r="J19" s="10" t="s">
        <v>11</v>
      </c>
      <c r="K19" s="10" t="s">
        <v>12</v>
      </c>
      <c r="L19" s="10" t="s">
        <v>13</v>
      </c>
      <c r="M19" s="10" t="s">
        <v>14</v>
      </c>
      <c r="N19" s="10" t="s">
        <v>16</v>
      </c>
    </row>
    <row r="20" spans="1:17" x14ac:dyDescent="0.2">
      <c r="A20" s="10" t="s">
        <v>1</v>
      </c>
      <c r="B20" s="23">
        <v>37948248</v>
      </c>
      <c r="C20" s="23">
        <v>35409714</v>
      </c>
      <c r="D20" s="23">
        <v>53098972</v>
      </c>
      <c r="E20" s="23">
        <v>47253777</v>
      </c>
      <c r="F20" s="23">
        <v>51518798</v>
      </c>
      <c r="G20" s="23">
        <v>43715442</v>
      </c>
      <c r="H20" s="23">
        <v>53814036</v>
      </c>
      <c r="I20" s="23">
        <v>33915707</v>
      </c>
      <c r="J20" s="23">
        <v>54369388</v>
      </c>
      <c r="K20" s="23">
        <v>37352420</v>
      </c>
      <c r="L20" s="23">
        <v>51921108</v>
      </c>
      <c r="M20" s="23">
        <v>47873953</v>
      </c>
      <c r="N20" s="23">
        <f>SUM(B20:M20)</f>
        <v>548191563</v>
      </c>
    </row>
    <row r="21" spans="1:17" x14ac:dyDescent="0.2">
      <c r="A21" s="10" t="s">
        <v>15</v>
      </c>
      <c r="B21" s="23"/>
      <c r="C21" s="23"/>
      <c r="D21" s="23">
        <f>SUM(B20:D20)</f>
        <v>126456934</v>
      </c>
      <c r="E21" s="23"/>
      <c r="F21" s="23"/>
      <c r="G21" s="23">
        <f>SUM(E20:G20)</f>
        <v>142488017</v>
      </c>
      <c r="H21" s="23"/>
      <c r="I21" s="23"/>
      <c r="J21" s="23">
        <f>SUM(H20:J20)</f>
        <v>142099131</v>
      </c>
      <c r="K21" s="23"/>
      <c r="L21" s="23"/>
      <c r="M21" s="23">
        <f>SUM(K20:M20)</f>
        <v>137147481</v>
      </c>
      <c r="N21" s="23">
        <f>(M21+J21+G21+D21)</f>
        <v>548191563</v>
      </c>
    </row>
    <row r="22" spans="1:17" x14ac:dyDescent="0.2">
      <c r="A22" s="8"/>
      <c r="B22" s="8"/>
      <c r="C22" s="8"/>
      <c r="D22" s="8"/>
      <c r="E22" s="8"/>
      <c r="F22" s="8"/>
      <c r="G22" s="8"/>
      <c r="H22" s="8"/>
      <c r="I22" s="9"/>
      <c r="J22" s="9"/>
      <c r="K22" s="8"/>
      <c r="L22" s="8"/>
      <c r="M22" s="8"/>
      <c r="N22" s="8"/>
      <c r="P22" t="s">
        <v>69</v>
      </c>
      <c r="Q22" s="21">
        <f>(N20+N26)</f>
        <v>634254490</v>
      </c>
    </row>
    <row r="23" spans="1:17" x14ac:dyDescent="0.2">
      <c r="A23" s="8"/>
      <c r="B23" s="8" t="s">
        <v>18</v>
      </c>
      <c r="C23" s="8"/>
      <c r="D23" s="8"/>
      <c r="E23" s="8"/>
      <c r="F23" s="8"/>
      <c r="G23" s="8"/>
      <c r="H23" s="8"/>
      <c r="I23" s="9"/>
      <c r="J23" s="8"/>
      <c r="K23" s="8"/>
      <c r="L23" s="8"/>
      <c r="M23" s="8"/>
      <c r="N23" s="8"/>
    </row>
    <row r="24" spans="1:17" x14ac:dyDescent="0.2">
      <c r="A24" s="10" t="s">
        <v>0</v>
      </c>
      <c r="B24" s="10">
        <v>2014</v>
      </c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</row>
    <row r="25" spans="1:17" x14ac:dyDescent="0.2">
      <c r="A25" s="10" t="s">
        <v>2</v>
      </c>
      <c r="B25" s="10" t="s">
        <v>4</v>
      </c>
      <c r="C25" s="10" t="s">
        <v>5</v>
      </c>
      <c r="D25" s="10" t="s">
        <v>6</v>
      </c>
      <c r="E25" s="10" t="s">
        <v>7</v>
      </c>
      <c r="F25" s="10" t="s">
        <v>3</v>
      </c>
      <c r="G25" s="10" t="s">
        <v>8</v>
      </c>
      <c r="H25" s="10" t="s">
        <v>9</v>
      </c>
      <c r="I25" s="11" t="s">
        <v>10</v>
      </c>
      <c r="J25" s="10" t="s">
        <v>11</v>
      </c>
      <c r="K25" s="10" t="s">
        <v>12</v>
      </c>
      <c r="L25" s="10" t="s">
        <v>13</v>
      </c>
      <c r="M25" s="10" t="s">
        <v>14</v>
      </c>
      <c r="N25" s="10" t="s">
        <v>16</v>
      </c>
    </row>
    <row r="26" spans="1:17" x14ac:dyDescent="0.2">
      <c r="A26" s="10" t="s">
        <v>1</v>
      </c>
      <c r="B26" s="23">
        <v>6836368</v>
      </c>
      <c r="C26" s="23">
        <v>9234491</v>
      </c>
      <c r="D26" s="23">
        <v>14882916</v>
      </c>
      <c r="E26" s="23">
        <v>10771803</v>
      </c>
      <c r="F26" s="23">
        <v>7243045</v>
      </c>
      <c r="G26" s="23">
        <v>16886414</v>
      </c>
      <c r="H26" s="23">
        <v>866672</v>
      </c>
      <c r="I26" s="23">
        <v>7629877</v>
      </c>
      <c r="J26" s="23">
        <v>2022847</v>
      </c>
      <c r="K26" s="23">
        <v>7710980</v>
      </c>
      <c r="L26" s="23">
        <v>1866615</v>
      </c>
      <c r="M26" s="23">
        <v>110899</v>
      </c>
      <c r="N26" s="23">
        <f>SUM(B26:M26)</f>
        <v>86062927</v>
      </c>
    </row>
    <row r="27" spans="1:17" x14ac:dyDescent="0.2">
      <c r="A27" s="10" t="s">
        <v>15</v>
      </c>
      <c r="B27" s="23"/>
      <c r="C27" s="23"/>
      <c r="D27" s="23">
        <f>SUM(B26:D26)</f>
        <v>30953775</v>
      </c>
      <c r="E27" s="23"/>
      <c r="F27" s="23"/>
      <c r="G27" s="23">
        <f>SUM(E26:G26)</f>
        <v>34901262</v>
      </c>
      <c r="H27" s="23"/>
      <c r="I27" s="23"/>
      <c r="J27" s="23">
        <f>SUM(H26:J26)</f>
        <v>10519396</v>
      </c>
      <c r="K27" s="23"/>
      <c r="L27" s="23"/>
      <c r="M27" s="23">
        <f>SUM(K26:M26)</f>
        <v>9688494</v>
      </c>
      <c r="N27" s="23">
        <f>(M27+J27+G27+D27)</f>
        <v>86062927</v>
      </c>
    </row>
    <row r="28" spans="1:17" x14ac:dyDescent="0.2">
      <c r="A28" s="8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7" x14ac:dyDescent="0.2">
      <c r="A29" s="8"/>
      <c r="B29" s="8"/>
      <c r="C29" s="8"/>
      <c r="D29" s="8"/>
      <c r="E29" s="8"/>
      <c r="F29" s="8"/>
      <c r="G29" s="8"/>
      <c r="H29" s="8"/>
      <c r="I29" s="9"/>
      <c r="J29" s="9"/>
      <c r="K29" s="8"/>
      <c r="L29" s="8"/>
      <c r="M29" s="8"/>
      <c r="N29" s="8"/>
    </row>
    <row r="30" spans="1:17" x14ac:dyDescent="0.2">
      <c r="A30" s="8"/>
      <c r="B30" s="8" t="s">
        <v>17</v>
      </c>
      <c r="C30" s="8"/>
      <c r="D30" s="8"/>
      <c r="E30" s="8"/>
      <c r="F30" s="8"/>
      <c r="G30" s="8"/>
      <c r="H30" s="8"/>
      <c r="I30" s="9"/>
      <c r="J30" s="8"/>
      <c r="K30" s="8"/>
      <c r="L30" s="8"/>
      <c r="M30" s="8"/>
      <c r="N30" s="8"/>
    </row>
    <row r="31" spans="1:17" x14ac:dyDescent="0.2">
      <c r="A31" s="10" t="s">
        <v>0</v>
      </c>
      <c r="B31" s="10">
        <v>2015</v>
      </c>
      <c r="C31" s="10"/>
      <c r="D31" s="10"/>
      <c r="E31" s="10"/>
      <c r="F31" s="10"/>
      <c r="G31" s="10"/>
      <c r="H31" s="10"/>
      <c r="I31" s="11"/>
      <c r="J31" s="10"/>
      <c r="K31" s="10"/>
      <c r="L31" s="10"/>
      <c r="M31" s="10"/>
      <c r="N31" s="10"/>
    </row>
    <row r="32" spans="1:17" x14ac:dyDescent="0.2">
      <c r="A32" s="10" t="s">
        <v>2</v>
      </c>
      <c r="B32" s="10" t="s">
        <v>4</v>
      </c>
      <c r="C32" s="10" t="s">
        <v>5</v>
      </c>
      <c r="D32" s="10" t="s">
        <v>6</v>
      </c>
      <c r="E32" s="10" t="s">
        <v>7</v>
      </c>
      <c r="F32" s="10" t="s">
        <v>3</v>
      </c>
      <c r="G32" s="10" t="s">
        <v>8</v>
      </c>
      <c r="H32" s="10" t="s">
        <v>9</v>
      </c>
      <c r="I32" s="11" t="s">
        <v>10</v>
      </c>
      <c r="J32" s="10" t="s">
        <v>11</v>
      </c>
      <c r="K32" s="10" t="s">
        <v>12</v>
      </c>
      <c r="L32" s="10" t="s">
        <v>13</v>
      </c>
      <c r="M32" s="10" t="s">
        <v>14</v>
      </c>
      <c r="N32" s="10" t="s">
        <v>16</v>
      </c>
    </row>
    <row r="33" spans="1:17" x14ac:dyDescent="0.2">
      <c r="A33" s="10" t="s">
        <v>1</v>
      </c>
      <c r="B33" s="23">
        <v>36505335</v>
      </c>
      <c r="C33" s="23">
        <v>51120390</v>
      </c>
      <c r="D33" s="23">
        <v>56865826</v>
      </c>
      <c r="E33" s="23">
        <v>51471173</v>
      </c>
      <c r="F33" s="23">
        <v>46428973</v>
      </c>
      <c r="G33" s="23">
        <v>46200985</v>
      </c>
      <c r="H33" s="23">
        <v>46557583</v>
      </c>
      <c r="I33" s="23">
        <v>23096263</v>
      </c>
      <c r="J33" s="23">
        <v>48948430</v>
      </c>
      <c r="K33" s="23">
        <v>40340259</v>
      </c>
      <c r="L33" s="23">
        <v>61964461</v>
      </c>
      <c r="M33" s="23">
        <v>42751643</v>
      </c>
      <c r="N33" s="23">
        <f>SUM(B33:M33)</f>
        <v>552251321</v>
      </c>
    </row>
    <row r="34" spans="1:17" x14ac:dyDescent="0.2">
      <c r="A34" s="10" t="s">
        <v>15</v>
      </c>
      <c r="B34" s="23"/>
      <c r="C34" s="23"/>
      <c r="D34" s="23">
        <f>SUM(B33:D33)</f>
        <v>144491551</v>
      </c>
      <c r="E34" s="23"/>
      <c r="F34" s="23"/>
      <c r="G34" s="23">
        <f>SUM(E33:G33)</f>
        <v>144101131</v>
      </c>
      <c r="H34" s="23"/>
      <c r="I34" s="23"/>
      <c r="J34" s="23">
        <f>SUM(H33:J33)</f>
        <v>118602276</v>
      </c>
      <c r="K34" s="23"/>
      <c r="L34" s="23"/>
      <c r="M34" s="23">
        <f>SUM(K33:M33)</f>
        <v>145056363</v>
      </c>
      <c r="N34" s="23">
        <f>(M34+J34+G34+D34)</f>
        <v>552251321</v>
      </c>
    </row>
    <row r="35" spans="1:17" x14ac:dyDescent="0.2">
      <c r="A35" s="8"/>
      <c r="B35" s="8"/>
      <c r="C35" s="8"/>
      <c r="D35" s="8"/>
      <c r="E35" s="8"/>
      <c r="F35" s="8"/>
      <c r="G35" s="8"/>
      <c r="H35" s="8"/>
      <c r="I35" s="9"/>
      <c r="J35" s="9"/>
      <c r="K35" s="8"/>
      <c r="L35" s="8"/>
      <c r="M35" s="8"/>
      <c r="N35" s="8"/>
      <c r="P35" t="s">
        <v>70</v>
      </c>
      <c r="Q35" s="21">
        <f>(N33+N39)</f>
        <v>609173899</v>
      </c>
    </row>
    <row r="36" spans="1:17" x14ac:dyDescent="0.2">
      <c r="A36" s="8"/>
      <c r="B36" s="8" t="s">
        <v>18</v>
      </c>
      <c r="C36" s="8"/>
      <c r="D36" s="8"/>
      <c r="E36" s="8"/>
      <c r="F36" s="8"/>
      <c r="G36" s="8"/>
      <c r="H36" s="8"/>
      <c r="I36" s="9"/>
      <c r="J36" s="8"/>
      <c r="K36" s="8"/>
      <c r="L36" s="8"/>
      <c r="M36" s="8"/>
      <c r="N36" s="8"/>
    </row>
    <row r="37" spans="1:17" x14ac:dyDescent="0.2">
      <c r="A37" s="10" t="s">
        <v>0</v>
      </c>
      <c r="B37" s="10">
        <v>2015</v>
      </c>
      <c r="C37" s="10"/>
      <c r="D37" s="10"/>
      <c r="E37" s="10"/>
      <c r="F37" s="10"/>
      <c r="G37" s="10"/>
      <c r="H37" s="10"/>
      <c r="I37" s="11"/>
      <c r="J37" s="10"/>
      <c r="K37" s="10"/>
      <c r="L37" s="10"/>
      <c r="M37" s="10"/>
      <c r="N37" s="10"/>
    </row>
    <row r="38" spans="1:17" x14ac:dyDescent="0.2">
      <c r="A38" s="10" t="s">
        <v>2</v>
      </c>
      <c r="B38" s="10" t="s">
        <v>4</v>
      </c>
      <c r="C38" s="10" t="s">
        <v>5</v>
      </c>
      <c r="D38" s="10" t="s">
        <v>6</v>
      </c>
      <c r="E38" s="10" t="s">
        <v>7</v>
      </c>
      <c r="F38" s="10" t="s">
        <v>3</v>
      </c>
      <c r="G38" s="10" t="s">
        <v>8</v>
      </c>
      <c r="H38" s="10" t="s">
        <v>9</v>
      </c>
      <c r="I38" s="11" t="s">
        <v>10</v>
      </c>
      <c r="J38" s="10" t="s">
        <v>11</v>
      </c>
      <c r="K38" s="10" t="s">
        <v>12</v>
      </c>
      <c r="L38" s="10" t="s">
        <v>13</v>
      </c>
      <c r="M38" s="10" t="s">
        <v>14</v>
      </c>
      <c r="N38" s="10" t="s">
        <v>16</v>
      </c>
    </row>
    <row r="39" spans="1:17" x14ac:dyDescent="0.2">
      <c r="A39" s="10" t="s">
        <v>1</v>
      </c>
      <c r="B39" s="23">
        <v>3814773</v>
      </c>
      <c r="C39" s="23">
        <v>911938</v>
      </c>
      <c r="D39" s="23">
        <v>8009629</v>
      </c>
      <c r="E39" s="23">
        <v>2512184</v>
      </c>
      <c r="F39" s="23">
        <v>3740364</v>
      </c>
      <c r="G39" s="23">
        <v>3358304</v>
      </c>
      <c r="H39" s="23">
        <v>1466293</v>
      </c>
      <c r="I39" s="23">
        <v>7371940</v>
      </c>
      <c r="J39" s="23">
        <v>11130597</v>
      </c>
      <c r="K39" s="23">
        <v>2872197</v>
      </c>
      <c r="L39" s="23">
        <v>10639055</v>
      </c>
      <c r="M39" s="23">
        <v>1095304</v>
      </c>
      <c r="N39" s="23">
        <f>SUM(B39:M39)</f>
        <v>56922578</v>
      </c>
    </row>
    <row r="40" spans="1:17" x14ac:dyDescent="0.2">
      <c r="A40" s="10" t="s">
        <v>15</v>
      </c>
      <c r="B40" s="23"/>
      <c r="C40" s="23"/>
      <c r="D40" s="23">
        <f>SUM(B39:D39)</f>
        <v>12736340</v>
      </c>
      <c r="E40" s="23"/>
      <c r="F40" s="23"/>
      <c r="G40" s="23">
        <f>SUM(E39:G39)</f>
        <v>9610852</v>
      </c>
      <c r="H40" s="23"/>
      <c r="I40" s="23"/>
      <c r="J40" s="23">
        <f>SUM(H39:J39)</f>
        <v>19968830</v>
      </c>
      <c r="K40" s="23"/>
      <c r="L40" s="23"/>
      <c r="M40" s="23">
        <f>SUM(K39:M39)</f>
        <v>14606556</v>
      </c>
      <c r="N40" s="23">
        <f>(M40+J40+G40+D40)</f>
        <v>56922578</v>
      </c>
    </row>
    <row r="41" spans="1:17" x14ac:dyDescent="0.2">
      <c r="A41" s="8"/>
      <c r="B41" s="8"/>
      <c r="C41" s="8"/>
      <c r="D41" s="8"/>
      <c r="E41" s="8"/>
      <c r="F41" s="8"/>
      <c r="G41" s="8"/>
      <c r="H41" s="8"/>
      <c r="I41" s="9"/>
      <c r="J41" s="9"/>
      <c r="K41" s="8"/>
      <c r="L41" s="8"/>
      <c r="M41" s="8"/>
      <c r="N41" s="8"/>
    </row>
    <row r="42" spans="1:17" x14ac:dyDescent="0.2">
      <c r="A42" s="8"/>
      <c r="B42" s="8"/>
      <c r="C42" s="8"/>
      <c r="D42" s="8"/>
      <c r="E42" s="8"/>
      <c r="F42" s="8"/>
      <c r="G42" s="8"/>
      <c r="H42" s="8"/>
      <c r="I42" s="9"/>
      <c r="J42" s="9"/>
      <c r="K42" s="8"/>
      <c r="L42" s="8"/>
      <c r="M42" s="8"/>
      <c r="N42" s="8"/>
    </row>
    <row r="43" spans="1:17" x14ac:dyDescent="0.2">
      <c r="A43" s="8"/>
      <c r="B43" s="8" t="s">
        <v>17</v>
      </c>
      <c r="C43" s="8"/>
      <c r="D43" s="8"/>
      <c r="E43" s="8"/>
      <c r="F43" s="8"/>
      <c r="G43" s="8"/>
      <c r="H43" s="8"/>
      <c r="I43" s="9"/>
      <c r="J43" s="8"/>
      <c r="K43" s="8"/>
      <c r="L43" s="8"/>
      <c r="M43" s="8"/>
      <c r="N43" s="8"/>
    </row>
    <row r="44" spans="1:17" x14ac:dyDescent="0.2">
      <c r="A44" s="10" t="s">
        <v>0</v>
      </c>
      <c r="B44" s="10">
        <v>2016</v>
      </c>
      <c r="C44" s="10"/>
      <c r="D44" s="10"/>
      <c r="E44" s="10"/>
      <c r="F44" s="10"/>
      <c r="G44" s="10"/>
      <c r="H44" s="10"/>
      <c r="I44" s="11"/>
      <c r="J44" s="10"/>
      <c r="K44" s="10"/>
      <c r="L44" s="10"/>
      <c r="M44" s="10"/>
      <c r="N44" s="10"/>
    </row>
    <row r="45" spans="1:17" x14ac:dyDescent="0.2">
      <c r="A45" s="10" t="s">
        <v>2</v>
      </c>
      <c r="B45" s="10" t="s">
        <v>4</v>
      </c>
      <c r="C45" s="10" t="s">
        <v>5</v>
      </c>
      <c r="D45" s="10" t="s">
        <v>6</v>
      </c>
      <c r="E45" s="10" t="s">
        <v>7</v>
      </c>
      <c r="F45" s="10" t="s">
        <v>3</v>
      </c>
      <c r="G45" s="10" t="s">
        <v>8</v>
      </c>
      <c r="H45" s="10" t="s">
        <v>9</v>
      </c>
      <c r="I45" s="11" t="s">
        <v>10</v>
      </c>
      <c r="J45" s="10" t="s">
        <v>11</v>
      </c>
      <c r="K45" s="10" t="s">
        <v>12</v>
      </c>
      <c r="L45" s="10" t="s">
        <v>13</v>
      </c>
      <c r="M45" s="10" t="s">
        <v>14</v>
      </c>
      <c r="N45" s="10" t="s">
        <v>16</v>
      </c>
    </row>
    <row r="46" spans="1:17" x14ac:dyDescent="0.2">
      <c r="A46" s="10" t="s">
        <v>1</v>
      </c>
      <c r="B46" s="23">
        <v>48192247</v>
      </c>
      <c r="C46" s="23">
        <v>42685804</v>
      </c>
      <c r="D46" s="23">
        <v>37787611</v>
      </c>
      <c r="E46" s="23">
        <v>40547550</v>
      </c>
      <c r="F46" s="23">
        <v>39244904</v>
      </c>
      <c r="G46" s="23">
        <v>46830899</v>
      </c>
      <c r="H46" s="23">
        <v>29144825</v>
      </c>
      <c r="I46" s="23">
        <v>35769223</v>
      </c>
      <c r="J46" s="23">
        <v>42347208</v>
      </c>
      <c r="K46" s="23">
        <v>41911041</v>
      </c>
      <c r="L46" s="23">
        <v>38549633</v>
      </c>
      <c r="M46" s="23">
        <v>42714359</v>
      </c>
      <c r="N46" s="23">
        <f>SUM(B46:M46)</f>
        <v>485725304</v>
      </c>
    </row>
    <row r="47" spans="1:17" x14ac:dyDescent="0.2">
      <c r="A47" s="10" t="s">
        <v>15</v>
      </c>
      <c r="B47" s="23"/>
      <c r="C47" s="23"/>
      <c r="D47" s="23">
        <f>SUM(B46:D46)</f>
        <v>128665662</v>
      </c>
      <c r="E47" s="23"/>
      <c r="F47" s="23"/>
      <c r="G47" s="23">
        <f>SUM(E46:G46)</f>
        <v>126623353</v>
      </c>
      <c r="H47" s="23"/>
      <c r="I47" s="23"/>
      <c r="J47" s="23">
        <f>SUM(H46:J46)</f>
        <v>107261256</v>
      </c>
      <c r="K47" s="23"/>
      <c r="L47" s="23"/>
      <c r="M47" s="23">
        <f>SUM(K46:M46)</f>
        <v>123175033</v>
      </c>
      <c r="N47" s="23">
        <f>(M47+J47+G47+D47)</f>
        <v>485725304</v>
      </c>
    </row>
    <row r="48" spans="1:17" x14ac:dyDescent="0.2">
      <c r="A48" s="8"/>
      <c r="B48" s="8"/>
      <c r="C48" s="8"/>
      <c r="D48" s="8"/>
      <c r="E48" s="8"/>
      <c r="F48" s="8"/>
      <c r="G48" s="8"/>
      <c r="H48" s="8"/>
      <c r="I48" s="9"/>
      <c r="J48" s="9"/>
      <c r="K48" s="8"/>
      <c r="L48" s="8"/>
      <c r="M48" s="8"/>
      <c r="N48" s="8"/>
      <c r="P48" t="s">
        <v>71</v>
      </c>
      <c r="Q48" s="21">
        <f>(N46+N52)</f>
        <v>597596029</v>
      </c>
    </row>
    <row r="49" spans="1:17" x14ac:dyDescent="0.2">
      <c r="A49" s="8"/>
      <c r="B49" s="8" t="s">
        <v>18</v>
      </c>
      <c r="C49" s="8"/>
      <c r="D49" s="8"/>
      <c r="E49" s="8"/>
      <c r="F49" s="8"/>
      <c r="G49" s="8"/>
      <c r="H49" s="8"/>
      <c r="I49" s="9"/>
      <c r="J49" s="8"/>
      <c r="K49" s="8"/>
      <c r="L49" s="8"/>
      <c r="M49" s="8"/>
      <c r="N49" s="8"/>
    </row>
    <row r="50" spans="1:17" x14ac:dyDescent="0.2">
      <c r="A50" s="10" t="s">
        <v>0</v>
      </c>
      <c r="B50" s="10">
        <v>2016</v>
      </c>
      <c r="C50" s="10"/>
      <c r="D50" s="10"/>
      <c r="E50" s="10"/>
      <c r="F50" s="10"/>
      <c r="G50" s="10"/>
      <c r="H50" s="10"/>
      <c r="I50" s="11"/>
      <c r="J50" s="10"/>
      <c r="K50" s="10"/>
      <c r="L50" s="10"/>
      <c r="M50" s="10"/>
      <c r="N50" s="10"/>
    </row>
    <row r="51" spans="1:17" x14ac:dyDescent="0.2">
      <c r="A51" s="10" t="s">
        <v>2</v>
      </c>
      <c r="B51" s="10" t="s">
        <v>4</v>
      </c>
      <c r="C51" s="10" t="s">
        <v>5</v>
      </c>
      <c r="D51" s="10" t="s">
        <v>6</v>
      </c>
      <c r="E51" s="10" t="s">
        <v>7</v>
      </c>
      <c r="F51" s="10" t="s">
        <v>3</v>
      </c>
      <c r="G51" s="10" t="s">
        <v>8</v>
      </c>
      <c r="H51" s="10" t="s">
        <v>9</v>
      </c>
      <c r="I51" s="11" t="s">
        <v>10</v>
      </c>
      <c r="J51" s="10" t="s">
        <v>11</v>
      </c>
      <c r="K51" s="10" t="s">
        <v>12</v>
      </c>
      <c r="L51" s="10" t="s">
        <v>13</v>
      </c>
      <c r="M51" s="10" t="s">
        <v>14</v>
      </c>
      <c r="N51" s="10" t="s">
        <v>16</v>
      </c>
    </row>
    <row r="52" spans="1:17" x14ac:dyDescent="0.2">
      <c r="A52" s="10" t="s">
        <v>1</v>
      </c>
      <c r="B52" s="23">
        <v>6468266</v>
      </c>
      <c r="C52" s="23">
        <v>3369567</v>
      </c>
      <c r="D52" s="23">
        <v>5349676</v>
      </c>
      <c r="E52" s="23">
        <v>14339115</v>
      </c>
      <c r="F52" s="23">
        <v>9531961</v>
      </c>
      <c r="G52" s="23">
        <v>691387</v>
      </c>
      <c r="H52" s="23">
        <v>12108388</v>
      </c>
      <c r="I52" s="23">
        <v>11321226</v>
      </c>
      <c r="J52" s="23">
        <v>21392254</v>
      </c>
      <c r="K52" s="23">
        <v>8606302</v>
      </c>
      <c r="L52" s="23">
        <v>4126773</v>
      </c>
      <c r="M52" s="23">
        <v>14565810</v>
      </c>
      <c r="N52" s="23">
        <f>SUM(B52:M52)</f>
        <v>111870725</v>
      </c>
    </row>
    <row r="53" spans="1:17" x14ac:dyDescent="0.2">
      <c r="A53" s="10" t="s">
        <v>15</v>
      </c>
      <c r="B53" s="23"/>
      <c r="C53" s="23"/>
      <c r="D53" s="23">
        <f>SUM(B52:D52)</f>
        <v>15187509</v>
      </c>
      <c r="E53" s="23"/>
      <c r="F53" s="23"/>
      <c r="G53" s="23">
        <f>SUM(E52:G52)</f>
        <v>24562463</v>
      </c>
      <c r="H53" s="23"/>
      <c r="I53" s="23"/>
      <c r="J53" s="23">
        <f>SUM(H52:J52)</f>
        <v>44821868</v>
      </c>
      <c r="K53" s="23"/>
      <c r="L53" s="23"/>
      <c r="M53" s="23">
        <f>SUM(K52:M52)</f>
        <v>27298885</v>
      </c>
      <c r="N53" s="23">
        <f>(M53+J53+G53+D53)</f>
        <v>111870725</v>
      </c>
    </row>
    <row r="54" spans="1:17" x14ac:dyDescent="0.2">
      <c r="A54" s="8"/>
      <c r="B54" s="8"/>
      <c r="C54" s="8"/>
      <c r="D54" s="8"/>
      <c r="E54" s="8"/>
      <c r="F54" s="8"/>
      <c r="G54" s="8"/>
      <c r="H54" s="8"/>
      <c r="I54" s="9"/>
      <c r="J54" s="9"/>
      <c r="K54" s="8"/>
      <c r="L54" s="8"/>
      <c r="M54" s="8"/>
      <c r="N54" s="8"/>
    </row>
    <row r="55" spans="1:17" x14ac:dyDescent="0.2">
      <c r="A55" s="8"/>
      <c r="B55" s="8"/>
      <c r="C55" s="8"/>
      <c r="D55" s="8"/>
      <c r="E55" s="8"/>
      <c r="F55" s="8"/>
      <c r="G55" s="8"/>
      <c r="H55" s="8"/>
      <c r="I55" s="9"/>
      <c r="J55" s="9"/>
      <c r="K55" s="8"/>
      <c r="L55" s="8"/>
      <c r="M55" s="8"/>
      <c r="N55" s="8"/>
    </row>
    <row r="56" spans="1:17" x14ac:dyDescent="0.2">
      <c r="A56" s="8"/>
      <c r="B56" s="8" t="s">
        <v>17</v>
      </c>
      <c r="C56" s="8"/>
      <c r="D56" s="8"/>
      <c r="E56" s="8"/>
      <c r="F56" s="8"/>
      <c r="G56" s="8"/>
      <c r="H56" s="8"/>
      <c r="I56" s="9"/>
      <c r="J56" s="8"/>
      <c r="K56" s="8"/>
      <c r="L56" s="8"/>
      <c r="M56" s="8"/>
      <c r="N56" s="8"/>
    </row>
    <row r="57" spans="1:17" x14ac:dyDescent="0.2">
      <c r="A57" s="10" t="s">
        <v>0</v>
      </c>
      <c r="B57" s="10">
        <v>2017</v>
      </c>
      <c r="C57" s="10"/>
      <c r="D57" s="10"/>
      <c r="E57" s="10"/>
      <c r="F57" s="10"/>
      <c r="G57" s="10"/>
      <c r="H57" s="10"/>
      <c r="I57" s="11"/>
      <c r="J57" s="10"/>
      <c r="K57" s="10"/>
      <c r="L57" s="10"/>
      <c r="M57" s="10"/>
      <c r="N57" s="10"/>
    </row>
    <row r="58" spans="1:17" x14ac:dyDescent="0.2">
      <c r="A58" s="10" t="s">
        <v>2</v>
      </c>
      <c r="B58" s="10" t="s">
        <v>4</v>
      </c>
      <c r="C58" s="10" t="s">
        <v>5</v>
      </c>
      <c r="D58" s="10" t="s">
        <v>6</v>
      </c>
      <c r="E58" s="10" t="s">
        <v>7</v>
      </c>
      <c r="F58" s="10" t="s">
        <v>3</v>
      </c>
      <c r="G58" s="10" t="s">
        <v>8</v>
      </c>
      <c r="H58" s="10" t="s">
        <v>9</v>
      </c>
      <c r="I58" s="11" t="s">
        <v>10</v>
      </c>
      <c r="J58" s="10" t="s">
        <v>11</v>
      </c>
      <c r="K58" s="10" t="s">
        <v>12</v>
      </c>
      <c r="L58" s="10" t="s">
        <v>13</v>
      </c>
      <c r="M58" s="10" t="s">
        <v>14</v>
      </c>
      <c r="N58" s="10" t="s">
        <v>16</v>
      </c>
    </row>
    <row r="59" spans="1:17" x14ac:dyDescent="0.2">
      <c r="A59" s="10" t="s">
        <v>1</v>
      </c>
      <c r="B59" s="23">
        <v>49900802</v>
      </c>
      <c r="C59" s="23">
        <v>41451965</v>
      </c>
      <c r="D59" s="23">
        <v>47961992</v>
      </c>
      <c r="E59" s="23">
        <v>39219783</v>
      </c>
      <c r="F59" s="23">
        <v>49985184</v>
      </c>
      <c r="G59" s="23">
        <v>43438425</v>
      </c>
      <c r="H59" s="23">
        <v>35069167</v>
      </c>
      <c r="I59" s="23">
        <v>37144622</v>
      </c>
      <c r="J59" s="23">
        <v>48061613</v>
      </c>
      <c r="K59" s="23">
        <v>46969137</v>
      </c>
      <c r="L59" s="23">
        <v>40445235</v>
      </c>
      <c r="M59" s="23">
        <v>39857085</v>
      </c>
      <c r="N59" s="23">
        <f>SUM(B59:M59)</f>
        <v>519505010</v>
      </c>
    </row>
    <row r="60" spans="1:17" x14ac:dyDescent="0.2">
      <c r="A60" s="10" t="s">
        <v>15</v>
      </c>
      <c r="B60" s="23"/>
      <c r="C60" s="23"/>
      <c r="D60" s="23">
        <f>SUM(B59:D59)</f>
        <v>139314759</v>
      </c>
      <c r="E60" s="23"/>
      <c r="F60" s="23"/>
      <c r="G60" s="23">
        <f>SUM(E59:G59)</f>
        <v>132643392</v>
      </c>
      <c r="H60" s="23"/>
      <c r="I60" s="23"/>
      <c r="J60" s="23">
        <f>SUM(H59:J59)</f>
        <v>120275402</v>
      </c>
      <c r="K60" s="23"/>
      <c r="L60" s="23"/>
      <c r="M60" s="23">
        <f>SUM(K59:M59)</f>
        <v>127271457</v>
      </c>
      <c r="N60" s="23">
        <f>(M60+J60+G60+D60)</f>
        <v>519505010</v>
      </c>
    </row>
    <row r="61" spans="1:17" x14ac:dyDescent="0.2">
      <c r="A61" s="8"/>
      <c r="B61" s="8"/>
      <c r="C61" s="8"/>
      <c r="D61" s="8"/>
      <c r="E61" s="8"/>
      <c r="F61" s="8"/>
      <c r="G61" s="8"/>
      <c r="H61" s="8"/>
      <c r="I61" s="9"/>
      <c r="J61" s="9"/>
      <c r="K61" s="8"/>
      <c r="L61" s="8"/>
      <c r="M61" s="8"/>
      <c r="N61" s="8"/>
      <c r="P61" t="s">
        <v>72</v>
      </c>
      <c r="Q61" s="21">
        <f>(N59+N65)</f>
        <v>581557803</v>
      </c>
    </row>
    <row r="62" spans="1:17" x14ac:dyDescent="0.2">
      <c r="A62" s="8"/>
      <c r="B62" s="8" t="s">
        <v>18</v>
      </c>
      <c r="C62" s="8"/>
      <c r="D62" s="8"/>
      <c r="E62" s="8"/>
      <c r="F62" s="8"/>
      <c r="G62" s="8"/>
      <c r="H62" s="8"/>
      <c r="I62" s="9"/>
      <c r="J62" s="8"/>
      <c r="K62" s="8"/>
      <c r="L62" s="8"/>
      <c r="M62" s="8"/>
      <c r="N62" s="8"/>
    </row>
    <row r="63" spans="1:17" x14ac:dyDescent="0.2">
      <c r="A63" s="10" t="s">
        <v>0</v>
      </c>
      <c r="B63" s="10">
        <v>2017</v>
      </c>
      <c r="C63" s="10"/>
      <c r="D63" s="10"/>
      <c r="E63" s="10"/>
      <c r="F63" s="10"/>
      <c r="G63" s="10"/>
      <c r="H63" s="10"/>
      <c r="I63" s="11"/>
      <c r="J63" s="10"/>
      <c r="K63" s="10"/>
      <c r="L63" s="10"/>
      <c r="M63" s="10"/>
      <c r="N63" s="10"/>
    </row>
    <row r="64" spans="1:17" x14ac:dyDescent="0.2">
      <c r="A64" s="10" t="s">
        <v>2</v>
      </c>
      <c r="B64" s="10" t="s">
        <v>4</v>
      </c>
      <c r="C64" s="10" t="s">
        <v>5</v>
      </c>
      <c r="D64" s="10" t="s">
        <v>6</v>
      </c>
      <c r="E64" s="10" t="s">
        <v>7</v>
      </c>
      <c r="F64" s="10" t="s">
        <v>3</v>
      </c>
      <c r="G64" s="10" t="s">
        <v>8</v>
      </c>
      <c r="H64" s="10" t="s">
        <v>9</v>
      </c>
      <c r="I64" s="11" t="s">
        <v>10</v>
      </c>
      <c r="J64" s="10" t="s">
        <v>11</v>
      </c>
      <c r="K64" s="10" t="s">
        <v>12</v>
      </c>
      <c r="L64" s="10" t="s">
        <v>13</v>
      </c>
      <c r="M64" s="10" t="s">
        <v>14</v>
      </c>
      <c r="N64" s="10" t="s">
        <v>16</v>
      </c>
    </row>
    <row r="65" spans="1:14" x14ac:dyDescent="0.2">
      <c r="A65" s="10" t="s">
        <v>1</v>
      </c>
      <c r="B65" s="23">
        <v>5727840</v>
      </c>
      <c r="C65" s="23">
        <v>4728847</v>
      </c>
      <c r="D65" s="23">
        <v>4130106</v>
      </c>
      <c r="E65" s="23">
        <v>1615426</v>
      </c>
      <c r="F65" s="23">
        <v>7742294</v>
      </c>
      <c r="G65" s="23">
        <v>2570002</v>
      </c>
      <c r="H65" s="23">
        <v>4263330</v>
      </c>
      <c r="I65" s="23">
        <v>316523</v>
      </c>
      <c r="J65" s="23">
        <v>937208</v>
      </c>
      <c r="K65" s="23">
        <v>8750245</v>
      </c>
      <c r="L65" s="23">
        <v>19432696</v>
      </c>
      <c r="M65" s="23">
        <v>1838276</v>
      </c>
      <c r="N65" s="23">
        <f>SUM(B65:M65)</f>
        <v>62052793</v>
      </c>
    </row>
    <row r="66" spans="1:14" x14ac:dyDescent="0.2">
      <c r="A66" s="10" t="s">
        <v>15</v>
      </c>
      <c r="B66" s="23"/>
      <c r="C66" s="23"/>
      <c r="D66" s="23">
        <f>SUM(B65:D65)</f>
        <v>14586793</v>
      </c>
      <c r="E66" s="23"/>
      <c r="F66" s="23"/>
      <c r="G66" s="23">
        <f>SUM(E65:G65)</f>
        <v>11927722</v>
      </c>
      <c r="H66" s="23"/>
      <c r="I66" s="23"/>
      <c r="J66" s="23">
        <f>SUM(H65:J65)</f>
        <v>5517061</v>
      </c>
      <c r="K66" s="23"/>
      <c r="L66" s="23"/>
      <c r="M66" s="23">
        <f>SUM(K65:M65)</f>
        <v>30021217</v>
      </c>
      <c r="N66" s="23">
        <f>(M66+J66+G66+D66)</f>
        <v>62052793</v>
      </c>
    </row>
    <row r="67" spans="1:14" x14ac:dyDescent="0.2">
      <c r="I67" s="1"/>
      <c r="J67" s="1"/>
    </row>
    <row r="68" spans="1:14" x14ac:dyDescent="0.2">
      <c r="I68" s="1"/>
      <c r="J68" s="1"/>
    </row>
    <row r="69" spans="1:14" x14ac:dyDescent="0.2">
      <c r="I69" s="1"/>
      <c r="J69" s="1"/>
    </row>
    <row r="70" spans="1:14" x14ac:dyDescent="0.2">
      <c r="I70" s="1"/>
      <c r="J70" s="1"/>
    </row>
    <row r="71" spans="1:14" x14ac:dyDescent="0.2">
      <c r="I71" s="1"/>
      <c r="J71" s="1"/>
    </row>
    <row r="72" spans="1:14" x14ac:dyDescent="0.2">
      <c r="I72" s="1"/>
      <c r="J72" s="1"/>
    </row>
    <row r="73" spans="1:14" x14ac:dyDescent="0.2">
      <c r="I73" s="1"/>
      <c r="J73" s="1"/>
    </row>
    <row r="74" spans="1:14" x14ac:dyDescent="0.2">
      <c r="I74" s="1"/>
      <c r="J74" s="1"/>
    </row>
    <row r="75" spans="1:14" x14ac:dyDescent="0.2">
      <c r="I75" s="1"/>
      <c r="J75" s="1"/>
    </row>
    <row r="76" spans="1:14" x14ac:dyDescent="0.2">
      <c r="I76" s="1"/>
      <c r="J76" s="1"/>
    </row>
    <row r="77" spans="1:14" x14ac:dyDescent="0.2">
      <c r="I77" s="1"/>
      <c r="J77" s="1"/>
    </row>
    <row r="78" spans="1:14" x14ac:dyDescent="0.2">
      <c r="I78" s="1"/>
      <c r="J78" s="1"/>
    </row>
    <row r="79" spans="1:14" x14ac:dyDescent="0.2">
      <c r="I79" s="1"/>
      <c r="J79" s="1"/>
    </row>
    <row r="80" spans="1:14" x14ac:dyDescent="0.2">
      <c r="I80" s="1"/>
      <c r="J80" s="1"/>
    </row>
    <row r="81" spans="9:10" x14ac:dyDescent="0.2">
      <c r="I81" s="1"/>
      <c r="J81" s="1"/>
    </row>
    <row r="82" spans="9:10" x14ac:dyDescent="0.2">
      <c r="I82" s="1"/>
      <c r="J82" s="1"/>
    </row>
    <row r="83" spans="9:10" x14ac:dyDescent="0.2">
      <c r="I83" s="1"/>
      <c r="J83" s="1"/>
    </row>
    <row r="84" spans="9:10" x14ac:dyDescent="0.2">
      <c r="I84" s="1"/>
      <c r="J84" s="1"/>
    </row>
    <row r="85" spans="9:10" x14ac:dyDescent="0.2">
      <c r="I85" s="1"/>
      <c r="J85" s="1"/>
    </row>
    <row r="86" spans="9:10" x14ac:dyDescent="0.2">
      <c r="I86" s="1"/>
      <c r="J86" s="1"/>
    </row>
    <row r="87" spans="9:10" x14ac:dyDescent="0.2">
      <c r="I87" s="1"/>
      <c r="J87" s="1"/>
    </row>
    <row r="88" spans="9:10" x14ac:dyDescent="0.2">
      <c r="I88" s="1"/>
      <c r="J88" s="1"/>
    </row>
    <row r="89" spans="9:10" x14ac:dyDescent="0.2">
      <c r="I89" s="1"/>
      <c r="J89" s="1"/>
    </row>
    <row r="90" spans="9:10" x14ac:dyDescent="0.2">
      <c r="I90" s="1"/>
      <c r="J90" s="1"/>
    </row>
    <row r="91" spans="9:10" x14ac:dyDescent="0.2">
      <c r="I91" s="1"/>
      <c r="J91" s="1"/>
    </row>
    <row r="92" spans="9:10" x14ac:dyDescent="0.2">
      <c r="I92" s="1"/>
      <c r="J92" s="1"/>
    </row>
    <row r="93" spans="9:10" x14ac:dyDescent="0.2">
      <c r="I93" s="1"/>
      <c r="J93" s="1"/>
    </row>
    <row r="94" spans="9:10" x14ac:dyDescent="0.2">
      <c r="I94" s="1"/>
      <c r="J94" s="1"/>
    </row>
    <row r="95" spans="9:10" x14ac:dyDescent="0.2">
      <c r="I95" s="1"/>
      <c r="J95" s="1"/>
    </row>
    <row r="96" spans="9:10" x14ac:dyDescent="0.2">
      <c r="I96" s="1"/>
      <c r="J96" s="1"/>
    </row>
    <row r="97" spans="9:10" x14ac:dyDescent="0.2">
      <c r="I97" s="1"/>
      <c r="J97" s="1"/>
    </row>
    <row r="98" spans="9:10" x14ac:dyDescent="0.2">
      <c r="I98" s="1"/>
      <c r="J98" s="1"/>
    </row>
    <row r="99" spans="9:10" x14ac:dyDescent="0.2">
      <c r="I99" s="1"/>
      <c r="J99" s="1"/>
    </row>
    <row r="100" spans="9:10" x14ac:dyDescent="0.2">
      <c r="I100" s="1"/>
      <c r="J100" s="1"/>
    </row>
    <row r="101" spans="9:10" x14ac:dyDescent="0.2">
      <c r="I101" s="1"/>
      <c r="J101" s="1"/>
    </row>
    <row r="102" spans="9:10" x14ac:dyDescent="0.2">
      <c r="I102" s="1"/>
      <c r="J102" s="1"/>
    </row>
    <row r="103" spans="9:10" x14ac:dyDescent="0.2">
      <c r="J103" s="1"/>
    </row>
    <row r="104" spans="9:10" x14ac:dyDescent="0.2">
      <c r="J104" s="1"/>
    </row>
    <row r="105" spans="9:10" x14ac:dyDescent="0.2">
      <c r="J105" s="1"/>
    </row>
    <row r="106" spans="9:10" x14ac:dyDescent="0.2">
      <c r="J106" s="1"/>
    </row>
    <row r="107" spans="9:10" x14ac:dyDescent="0.2">
      <c r="J107" s="1"/>
    </row>
    <row r="108" spans="9:10" x14ac:dyDescent="0.2">
      <c r="I108" s="1"/>
      <c r="J108" s="1"/>
    </row>
    <row r="109" spans="9:10" x14ac:dyDescent="0.2">
      <c r="I109" s="1"/>
      <c r="J109" s="1"/>
    </row>
    <row r="110" spans="9:10" x14ac:dyDescent="0.2">
      <c r="I110" s="1"/>
      <c r="J110" s="1"/>
    </row>
    <row r="111" spans="9:10" x14ac:dyDescent="0.2">
      <c r="I111" s="1"/>
      <c r="J111" s="1"/>
    </row>
    <row r="112" spans="9:10" x14ac:dyDescent="0.2">
      <c r="I112" s="1"/>
      <c r="J112" s="1"/>
    </row>
    <row r="113" spans="9:10" x14ac:dyDescent="0.2">
      <c r="I113" s="1"/>
      <c r="J113" s="1"/>
    </row>
    <row r="114" spans="9:10" x14ac:dyDescent="0.2">
      <c r="I114" s="1"/>
      <c r="J114" s="1"/>
    </row>
    <row r="115" spans="9:10" x14ac:dyDescent="0.2">
      <c r="I115" s="1"/>
      <c r="J115" s="1"/>
    </row>
    <row r="116" spans="9:10" x14ac:dyDescent="0.2">
      <c r="I116" s="1"/>
      <c r="J116" s="1"/>
    </row>
    <row r="117" spans="9:10" x14ac:dyDescent="0.2">
      <c r="I117" s="1"/>
      <c r="J117" s="1"/>
    </row>
    <row r="118" spans="9:10" x14ac:dyDescent="0.2">
      <c r="I118" s="1"/>
      <c r="J118" s="1"/>
    </row>
    <row r="119" spans="9:10" x14ac:dyDescent="0.2">
      <c r="I119" s="1"/>
      <c r="J119" s="1"/>
    </row>
    <row r="120" spans="9:10" x14ac:dyDescent="0.2">
      <c r="I120" s="1"/>
    </row>
    <row r="121" spans="9:10" x14ac:dyDescent="0.2">
      <c r="I121" s="1"/>
      <c r="J121" s="1"/>
    </row>
    <row r="122" spans="9:10" x14ac:dyDescent="0.2">
      <c r="I122" s="1"/>
      <c r="J122" s="1"/>
    </row>
    <row r="123" spans="9:10" x14ac:dyDescent="0.2">
      <c r="I123" s="1"/>
      <c r="J123" s="1"/>
    </row>
    <row r="124" spans="9:10" x14ac:dyDescent="0.2">
      <c r="I124" s="1"/>
    </row>
    <row r="125" spans="9:10" x14ac:dyDescent="0.2">
      <c r="J125" s="1"/>
    </row>
    <row r="126" spans="9:10" x14ac:dyDescent="0.2">
      <c r="J126" s="1"/>
    </row>
    <row r="127" spans="9:10" x14ac:dyDescent="0.2">
      <c r="J127" s="1"/>
    </row>
    <row r="128" spans="9:10" x14ac:dyDescent="0.2">
      <c r="I128" s="1"/>
      <c r="J128" s="1"/>
    </row>
    <row r="129" spans="9:10" x14ac:dyDescent="0.2">
      <c r="I129" s="1"/>
      <c r="J129" s="1"/>
    </row>
    <row r="130" spans="9:10" x14ac:dyDescent="0.2">
      <c r="I130" s="1"/>
      <c r="J130" s="1"/>
    </row>
    <row r="131" spans="9:10" x14ac:dyDescent="0.2">
      <c r="I131" s="1"/>
      <c r="J131" s="1"/>
    </row>
    <row r="132" spans="9:10" x14ac:dyDescent="0.2">
      <c r="I132" s="1"/>
      <c r="J132" s="1"/>
    </row>
    <row r="133" spans="9:10" x14ac:dyDescent="0.2">
      <c r="I133" s="1"/>
      <c r="J133" s="1"/>
    </row>
    <row r="134" spans="9:10" x14ac:dyDescent="0.2">
      <c r="I134" s="1"/>
      <c r="J134" s="1"/>
    </row>
    <row r="135" spans="9:10" x14ac:dyDescent="0.2">
      <c r="I135" s="1"/>
      <c r="J135" s="1"/>
    </row>
    <row r="136" spans="9:10" x14ac:dyDescent="0.2">
      <c r="I136" s="1"/>
      <c r="J136" s="1"/>
    </row>
    <row r="137" spans="9:10" x14ac:dyDescent="0.2">
      <c r="I137" s="1"/>
    </row>
    <row r="138" spans="9:10" x14ac:dyDescent="0.2">
      <c r="I138" s="1"/>
    </row>
    <row r="139" spans="9:10" x14ac:dyDescent="0.2">
      <c r="I139" s="1"/>
    </row>
    <row r="140" spans="9:10" x14ac:dyDescent="0.2">
      <c r="I140" s="1"/>
      <c r="J140" s="1"/>
    </row>
    <row r="141" spans="9:10" x14ac:dyDescent="0.2">
      <c r="I141" s="1"/>
    </row>
    <row r="142" spans="9:10" x14ac:dyDescent="0.2">
      <c r="I142" s="1"/>
      <c r="J142" s="1"/>
    </row>
    <row r="143" spans="9:10" x14ac:dyDescent="0.2">
      <c r="I143" s="1"/>
    </row>
    <row r="146" spans="10:10" x14ac:dyDescent="0.2">
      <c r="J146" s="1"/>
    </row>
    <row r="147" spans="10:10" x14ac:dyDescent="0.2">
      <c r="J147" s="1"/>
    </row>
    <row r="149" spans="10:10" x14ac:dyDescent="0.2">
      <c r="J149" s="1"/>
    </row>
    <row r="150" spans="10:10" x14ac:dyDescent="0.2">
      <c r="J150" s="1"/>
    </row>
    <row r="151" spans="10:10" x14ac:dyDescent="0.2">
      <c r="J151" s="1"/>
    </row>
    <row r="152" spans="10:10" x14ac:dyDescent="0.2">
      <c r="J152" s="1"/>
    </row>
    <row r="153" spans="10:10" x14ac:dyDescent="0.2">
      <c r="J153" s="1"/>
    </row>
    <row r="154" spans="10:10" x14ac:dyDescent="0.2">
      <c r="J154" s="1"/>
    </row>
    <row r="155" spans="10:10" x14ac:dyDescent="0.2">
      <c r="J155" s="1"/>
    </row>
    <row r="156" spans="10:10" x14ac:dyDescent="0.2">
      <c r="J156" s="1"/>
    </row>
    <row r="157" spans="10:10" x14ac:dyDescent="0.2">
      <c r="J157" s="1"/>
    </row>
    <row r="158" spans="10:10" x14ac:dyDescent="0.2">
      <c r="J158" s="1"/>
    </row>
    <row r="159" spans="10:10" x14ac:dyDescent="0.2">
      <c r="J159" s="1"/>
    </row>
    <row r="160" spans="10:10" x14ac:dyDescent="0.2">
      <c r="J160" s="1"/>
    </row>
    <row r="161" spans="10:10" x14ac:dyDescent="0.2">
      <c r="J161" s="1"/>
    </row>
    <row r="162" spans="10:10" x14ac:dyDescent="0.2">
      <c r="J162" s="1"/>
    </row>
    <row r="163" spans="10:10" x14ac:dyDescent="0.2">
      <c r="J163" s="1"/>
    </row>
    <row r="164" spans="10:10" x14ac:dyDescent="0.2">
      <c r="J164" s="1"/>
    </row>
    <row r="165" spans="10:10" x14ac:dyDescent="0.2">
      <c r="J165" s="1"/>
    </row>
    <row r="166" spans="10:10" x14ac:dyDescent="0.2">
      <c r="J166" s="1"/>
    </row>
    <row r="167" spans="10:10" x14ac:dyDescent="0.2">
      <c r="J167" s="1"/>
    </row>
    <row r="168" spans="10:10" x14ac:dyDescent="0.2">
      <c r="J168" s="1"/>
    </row>
    <row r="169" spans="10:10" x14ac:dyDescent="0.2">
      <c r="J169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2" spans="10:10" x14ac:dyDescent="0.2">
      <c r="J182" s="1"/>
    </row>
    <row r="183" spans="10:10" x14ac:dyDescent="0.2">
      <c r="J183" s="1"/>
    </row>
    <row r="184" spans="10:10" x14ac:dyDescent="0.2">
      <c r="J184" s="1"/>
    </row>
    <row r="185" spans="10:10" x14ac:dyDescent="0.2">
      <c r="J185" s="1"/>
    </row>
    <row r="186" spans="10:10" x14ac:dyDescent="0.2">
      <c r="J186" s="1"/>
    </row>
    <row r="187" spans="10:10" x14ac:dyDescent="0.2">
      <c r="J187" s="1"/>
    </row>
    <row r="188" spans="10:10" x14ac:dyDescent="0.2">
      <c r="J188" s="1"/>
    </row>
    <row r="189" spans="10:10" x14ac:dyDescent="0.2">
      <c r="J189" s="1"/>
    </row>
    <row r="190" spans="10:10" x14ac:dyDescent="0.2">
      <c r="J190" s="1"/>
    </row>
    <row r="191" spans="10:10" x14ac:dyDescent="0.2">
      <c r="J191" s="1"/>
    </row>
    <row r="192" spans="10:10" x14ac:dyDescent="0.2">
      <c r="J192" s="1"/>
    </row>
    <row r="193" spans="10:10" x14ac:dyDescent="0.2">
      <c r="J193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06" spans="10:10" x14ac:dyDescent="0.2">
      <c r="J206" s="1"/>
    </row>
    <row r="207" spans="10:10" x14ac:dyDescent="0.2">
      <c r="J207" s="1"/>
    </row>
    <row r="208" spans="10:10" x14ac:dyDescent="0.2">
      <c r="J208" s="1"/>
    </row>
    <row r="209" spans="10:10" x14ac:dyDescent="0.2">
      <c r="J209" s="1"/>
    </row>
    <row r="210" spans="10:10" x14ac:dyDescent="0.2">
      <c r="J210" s="1"/>
    </row>
    <row r="211" spans="10:10" x14ac:dyDescent="0.2">
      <c r="J211" s="1"/>
    </row>
    <row r="212" spans="10:10" x14ac:dyDescent="0.2">
      <c r="J212" s="1"/>
    </row>
    <row r="213" spans="10:10" x14ac:dyDescent="0.2">
      <c r="J213" s="1"/>
    </row>
    <row r="214" spans="10:10" x14ac:dyDescent="0.2">
      <c r="J214" s="1"/>
    </row>
    <row r="215" spans="10:10" x14ac:dyDescent="0.2">
      <c r="J215" s="1"/>
    </row>
    <row r="216" spans="10:10" x14ac:dyDescent="0.2">
      <c r="J216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7" spans="10:10" x14ac:dyDescent="0.2">
      <c r="J227" s="1"/>
    </row>
    <row r="229" spans="10:10" x14ac:dyDescent="0.2">
      <c r="J229" s="1"/>
    </row>
    <row r="231" spans="10:10" x14ac:dyDescent="0.2">
      <c r="J231" s="1"/>
    </row>
    <row r="232" spans="10:10" x14ac:dyDescent="0.2">
      <c r="J232" s="1"/>
    </row>
    <row r="257" spans="10:10" x14ac:dyDescent="0.2">
      <c r="J257" s="1"/>
    </row>
    <row r="258" spans="10:10" x14ac:dyDescent="0.2">
      <c r="J258" s="1"/>
    </row>
    <row r="259" spans="10:10" x14ac:dyDescent="0.2">
      <c r="J259" s="1"/>
    </row>
    <row r="260" spans="10:10" x14ac:dyDescent="0.2">
      <c r="J260" s="1"/>
    </row>
    <row r="261" spans="10:10" x14ac:dyDescent="0.2">
      <c r="J261" s="1"/>
    </row>
    <row r="262" spans="10:10" x14ac:dyDescent="0.2">
      <c r="J262" s="1"/>
    </row>
    <row r="263" spans="10:10" x14ac:dyDescent="0.2">
      <c r="J263" s="1"/>
    </row>
    <row r="264" spans="10:10" x14ac:dyDescent="0.2">
      <c r="J264" s="1"/>
    </row>
    <row r="265" spans="10:10" x14ac:dyDescent="0.2">
      <c r="J265" s="1"/>
    </row>
    <row r="266" spans="10:10" x14ac:dyDescent="0.2">
      <c r="J266" s="1"/>
    </row>
    <row r="267" spans="10:10" x14ac:dyDescent="0.2">
      <c r="J267" s="1"/>
    </row>
    <row r="268" spans="10:10" x14ac:dyDescent="0.2">
      <c r="J268" s="1"/>
    </row>
    <row r="273" spans="10:10" x14ac:dyDescent="0.2">
      <c r="J273" s="1"/>
    </row>
    <row r="279" spans="10:10" x14ac:dyDescent="0.2">
      <c r="J279" s="1"/>
    </row>
    <row r="281" spans="10:10" x14ac:dyDescent="0.2">
      <c r="J281" s="1"/>
    </row>
    <row r="282" spans="10:10" x14ac:dyDescent="0.2">
      <c r="J282" s="1"/>
    </row>
    <row r="283" spans="10:10" x14ac:dyDescent="0.2">
      <c r="J283" s="1"/>
    </row>
    <row r="284" spans="10:10" x14ac:dyDescent="0.2">
      <c r="J284" s="1"/>
    </row>
    <row r="285" spans="10:10" x14ac:dyDescent="0.2">
      <c r="J285" s="1"/>
    </row>
    <row r="286" spans="10:10" x14ac:dyDescent="0.2">
      <c r="J286" s="1"/>
    </row>
    <row r="287" spans="10:10" x14ac:dyDescent="0.2">
      <c r="J287" s="1"/>
    </row>
    <row r="288" spans="10:10" x14ac:dyDescent="0.2">
      <c r="J288" s="1"/>
    </row>
    <row r="289" spans="10:10" x14ac:dyDescent="0.2">
      <c r="J289" s="1"/>
    </row>
    <row r="290" spans="10:10" x14ac:dyDescent="0.2">
      <c r="J290" s="1"/>
    </row>
    <row r="291" spans="10:10" x14ac:dyDescent="0.2">
      <c r="J291" s="1"/>
    </row>
    <row r="292" spans="10:10" x14ac:dyDescent="0.2">
      <c r="J292" s="1"/>
    </row>
    <row r="304" spans="10:10" x14ac:dyDescent="0.2">
      <c r="J304" s="1"/>
    </row>
    <row r="305" spans="10:10" x14ac:dyDescent="0.2">
      <c r="J305" s="1"/>
    </row>
    <row r="306" spans="10:10" x14ac:dyDescent="0.2">
      <c r="J306" s="1"/>
    </row>
    <row r="307" spans="10:10" x14ac:dyDescent="0.2">
      <c r="J307" s="1"/>
    </row>
    <row r="308" spans="10:10" x14ac:dyDescent="0.2">
      <c r="J308" s="1"/>
    </row>
    <row r="309" spans="10:10" x14ac:dyDescent="0.2">
      <c r="J309" s="1"/>
    </row>
    <row r="310" spans="10:10" x14ac:dyDescent="0.2">
      <c r="J310" s="1"/>
    </row>
    <row r="311" spans="10:10" x14ac:dyDescent="0.2">
      <c r="J311" s="1"/>
    </row>
    <row r="312" spans="10:10" x14ac:dyDescent="0.2">
      <c r="J312" s="1"/>
    </row>
    <row r="313" spans="10:10" x14ac:dyDescent="0.2">
      <c r="J313" s="1"/>
    </row>
    <row r="314" spans="10:10" x14ac:dyDescent="0.2">
      <c r="J314" s="1"/>
    </row>
    <row r="315" spans="10:10" x14ac:dyDescent="0.2">
      <c r="J315" s="1"/>
    </row>
    <row r="316" spans="10:10" x14ac:dyDescent="0.2">
      <c r="J316" s="1"/>
    </row>
    <row r="317" spans="10:10" x14ac:dyDescent="0.2">
      <c r="J317" s="1"/>
    </row>
    <row r="318" spans="10:10" x14ac:dyDescent="0.2">
      <c r="J318" s="1"/>
    </row>
    <row r="319" spans="10:10" x14ac:dyDescent="0.2">
      <c r="J319" s="1"/>
    </row>
    <row r="320" spans="10:10" x14ac:dyDescent="0.2">
      <c r="J320" s="1"/>
    </row>
    <row r="321" spans="10:10" x14ac:dyDescent="0.2">
      <c r="J321" s="1"/>
    </row>
    <row r="322" spans="10:10" x14ac:dyDescent="0.2">
      <c r="J322" s="1"/>
    </row>
    <row r="323" spans="10:10" x14ac:dyDescent="0.2">
      <c r="J323" s="1"/>
    </row>
    <row r="324" spans="10:10" x14ac:dyDescent="0.2">
      <c r="J324" s="1"/>
    </row>
    <row r="325" spans="10:10" x14ac:dyDescent="0.2">
      <c r="J325" s="1"/>
    </row>
    <row r="326" spans="10:10" x14ac:dyDescent="0.2">
      <c r="J326" s="1"/>
    </row>
    <row r="327" spans="10:10" x14ac:dyDescent="0.2">
      <c r="J327" s="1"/>
    </row>
    <row r="328" spans="10:10" x14ac:dyDescent="0.2">
      <c r="J328" s="1"/>
    </row>
    <row r="329" spans="10:10" x14ac:dyDescent="0.2">
      <c r="J329" s="1"/>
    </row>
    <row r="330" spans="10:10" x14ac:dyDescent="0.2">
      <c r="J330" s="1"/>
    </row>
    <row r="331" spans="10:10" x14ac:dyDescent="0.2">
      <c r="J331" s="1"/>
    </row>
    <row r="332" spans="10:10" x14ac:dyDescent="0.2">
      <c r="J332" s="1"/>
    </row>
    <row r="333" spans="10:10" x14ac:dyDescent="0.2">
      <c r="J333" s="1"/>
    </row>
    <row r="334" spans="10:10" x14ac:dyDescent="0.2">
      <c r="J334" s="1"/>
    </row>
    <row r="335" spans="10:10" x14ac:dyDescent="0.2">
      <c r="J335" s="1"/>
    </row>
    <row r="336" spans="10:10" x14ac:dyDescent="0.2">
      <c r="J336" s="1"/>
    </row>
    <row r="337" spans="10:10" x14ac:dyDescent="0.2">
      <c r="J337" s="1"/>
    </row>
    <row r="338" spans="10:10" x14ac:dyDescent="0.2">
      <c r="J338" s="1"/>
    </row>
    <row r="339" spans="10:10" x14ac:dyDescent="0.2">
      <c r="J339" s="1"/>
    </row>
    <row r="340" spans="10:10" x14ac:dyDescent="0.2">
      <c r="J340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J36" sqref="J36"/>
    </sheetView>
  </sheetViews>
  <sheetFormatPr defaultRowHeight="12.75" x14ac:dyDescent="0.2"/>
  <cols>
    <col min="1" max="1" width="13.7109375" bestFit="1" customWidth="1"/>
    <col min="2" max="3" width="10.28515625" bestFit="1" customWidth="1"/>
    <col min="4" max="4" width="11.28515625" bestFit="1" customWidth="1"/>
    <col min="5" max="6" width="10.28515625" bestFit="1" customWidth="1"/>
    <col min="7" max="7" width="11.28515625" bestFit="1" customWidth="1"/>
    <col min="8" max="8" width="11.140625" bestFit="1" customWidth="1"/>
    <col min="9" max="9" width="10.42578125" customWidth="1"/>
    <col min="10" max="10" width="11.140625" bestFit="1" customWidth="1"/>
    <col min="11" max="12" width="10.140625" bestFit="1" customWidth="1"/>
    <col min="13" max="14" width="11.140625" bestFit="1" customWidth="1"/>
    <col min="17" max="17" width="11.140625" style="21" bestFit="1" customWidth="1"/>
  </cols>
  <sheetData>
    <row r="1" spans="1:17" x14ac:dyDescent="0.2">
      <c r="A1" t="s">
        <v>66</v>
      </c>
    </row>
    <row r="4" spans="1:17" x14ac:dyDescent="0.2">
      <c r="A4" s="8"/>
      <c r="B4" s="8" t="s">
        <v>17</v>
      </c>
      <c r="C4" s="8"/>
      <c r="D4" s="8"/>
      <c r="E4" s="8"/>
      <c r="F4" s="8"/>
      <c r="G4" s="8"/>
      <c r="H4" s="8"/>
      <c r="I4" s="9"/>
      <c r="J4" s="8"/>
      <c r="K4" s="8"/>
      <c r="L4" s="8"/>
      <c r="M4" s="8"/>
      <c r="N4" s="8"/>
    </row>
    <row r="5" spans="1:17" x14ac:dyDescent="0.2">
      <c r="A5" s="10" t="s">
        <v>0</v>
      </c>
      <c r="B5" s="10">
        <v>2018</v>
      </c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0"/>
    </row>
    <row r="6" spans="1:17" x14ac:dyDescent="0.2">
      <c r="A6" s="10" t="s">
        <v>2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3</v>
      </c>
      <c r="G6" s="10" t="s">
        <v>8</v>
      </c>
      <c r="H6" s="10" t="s">
        <v>9</v>
      </c>
      <c r="I6" s="11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16</v>
      </c>
    </row>
    <row r="7" spans="1:17" x14ac:dyDescent="0.2">
      <c r="A7" s="10" t="s">
        <v>1</v>
      </c>
      <c r="B7" s="23">
        <v>38005472</v>
      </c>
      <c r="C7" s="23">
        <v>43984085</v>
      </c>
      <c r="D7" s="23">
        <v>47443871</v>
      </c>
      <c r="E7" s="23">
        <v>51856233</v>
      </c>
      <c r="F7" s="23">
        <v>49378010</v>
      </c>
      <c r="G7" s="23">
        <v>39399403</v>
      </c>
      <c r="H7" s="23">
        <v>49522208</v>
      </c>
      <c r="I7" s="23">
        <v>37554070</v>
      </c>
      <c r="J7" s="23">
        <v>48996983</v>
      </c>
      <c r="K7" s="23">
        <v>71296370</v>
      </c>
      <c r="L7" s="23">
        <v>50424629</v>
      </c>
      <c r="M7" s="23">
        <v>31619418</v>
      </c>
      <c r="N7" s="23">
        <f>SUM(B7:M7)</f>
        <v>559480752</v>
      </c>
    </row>
    <row r="8" spans="1:17" x14ac:dyDescent="0.2">
      <c r="A8" s="10" t="s">
        <v>15</v>
      </c>
      <c r="B8" s="23"/>
      <c r="C8" s="23"/>
      <c r="D8" s="23">
        <f>SUM(B7:D7)</f>
        <v>129433428</v>
      </c>
      <c r="E8" s="23"/>
      <c r="F8" s="23"/>
      <c r="G8" s="23">
        <f>SUM(E7:G7)</f>
        <v>140633646</v>
      </c>
      <c r="H8" s="23"/>
      <c r="I8" s="23"/>
      <c r="J8" s="23">
        <f>SUM(H7:J7)</f>
        <v>136073261</v>
      </c>
      <c r="K8" s="23"/>
      <c r="L8" s="23"/>
      <c r="M8" s="23">
        <f>SUM(K7:M7)</f>
        <v>153340417</v>
      </c>
      <c r="N8" s="23">
        <f>(M8+J8+G8+D8)</f>
        <v>559480752</v>
      </c>
    </row>
    <row r="9" spans="1:17" x14ac:dyDescent="0.2">
      <c r="A9" s="8"/>
      <c r="B9" s="8"/>
      <c r="C9" s="8"/>
      <c r="D9" s="8"/>
      <c r="E9" s="8"/>
      <c r="F9" s="8"/>
      <c r="G9" s="8"/>
      <c r="H9" s="8"/>
      <c r="I9" s="9"/>
      <c r="J9" s="9"/>
      <c r="K9" s="8"/>
      <c r="L9" s="8"/>
      <c r="M9" s="8"/>
      <c r="N9" s="8"/>
      <c r="P9" t="s">
        <v>75</v>
      </c>
      <c r="Q9" s="21">
        <f>(N7+N13)</f>
        <v>637131831</v>
      </c>
    </row>
    <row r="10" spans="1:17" x14ac:dyDescent="0.2">
      <c r="A10" s="8"/>
      <c r="B10" s="8" t="s">
        <v>18</v>
      </c>
      <c r="C10" s="8"/>
      <c r="D10" s="8"/>
      <c r="E10" s="8"/>
      <c r="F10" s="8"/>
      <c r="G10" s="8"/>
      <c r="H10" s="8"/>
      <c r="I10" s="9"/>
      <c r="J10" s="9"/>
      <c r="K10" s="8"/>
      <c r="L10" s="8"/>
      <c r="M10" s="8"/>
      <c r="N10" s="8"/>
    </row>
    <row r="11" spans="1:17" x14ac:dyDescent="0.2">
      <c r="A11" s="10" t="s">
        <v>0</v>
      </c>
      <c r="B11" s="10">
        <v>2018</v>
      </c>
      <c r="C11" s="10"/>
      <c r="D11" s="10"/>
      <c r="E11" s="10"/>
      <c r="F11" s="10"/>
      <c r="G11" s="10"/>
      <c r="H11" s="10"/>
      <c r="I11" s="11"/>
      <c r="J11" s="10"/>
      <c r="K11" s="10"/>
      <c r="L11" s="10"/>
      <c r="M11" s="10"/>
      <c r="N11" s="10"/>
    </row>
    <row r="12" spans="1:17" x14ac:dyDescent="0.2">
      <c r="A12" s="10" t="s">
        <v>2</v>
      </c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3</v>
      </c>
      <c r="G12" s="10" t="s">
        <v>8</v>
      </c>
      <c r="H12" s="10" t="s">
        <v>9</v>
      </c>
      <c r="I12" s="11" t="s">
        <v>10</v>
      </c>
      <c r="J12" s="10" t="s">
        <v>11</v>
      </c>
      <c r="K12" s="10" t="s">
        <v>12</v>
      </c>
      <c r="L12" s="10" t="s">
        <v>13</v>
      </c>
      <c r="M12" s="10" t="s">
        <v>14</v>
      </c>
      <c r="N12" s="10" t="s">
        <v>16</v>
      </c>
    </row>
    <row r="13" spans="1:17" x14ac:dyDescent="0.2">
      <c r="A13" s="10" t="s">
        <v>1</v>
      </c>
      <c r="B13" s="23">
        <v>13468651</v>
      </c>
      <c r="C13" s="23">
        <v>2187605</v>
      </c>
      <c r="D13" s="23">
        <v>13977059</v>
      </c>
      <c r="E13" s="23">
        <v>2389152</v>
      </c>
      <c r="F13" s="23">
        <v>3134770</v>
      </c>
      <c r="G13" s="23">
        <v>2566036</v>
      </c>
      <c r="H13" s="23">
        <v>8753763</v>
      </c>
      <c r="I13" s="23">
        <v>866473</v>
      </c>
      <c r="J13" s="23">
        <v>2571620</v>
      </c>
      <c r="K13" s="23">
        <v>30386</v>
      </c>
      <c r="L13" s="23">
        <v>10725276</v>
      </c>
      <c r="M13" s="23">
        <v>16980288</v>
      </c>
      <c r="N13" s="23">
        <f>SUM(B13:M13)</f>
        <v>77651079</v>
      </c>
    </row>
    <row r="14" spans="1:17" x14ac:dyDescent="0.2">
      <c r="A14" s="10" t="s">
        <v>15</v>
      </c>
      <c r="B14" s="23"/>
      <c r="C14" s="23"/>
      <c r="D14" s="23">
        <f>SUM(B13:D13)</f>
        <v>29633315</v>
      </c>
      <c r="E14" s="23"/>
      <c r="F14" s="23"/>
      <c r="G14" s="23">
        <f>SUM(E13:G13)</f>
        <v>8089958</v>
      </c>
      <c r="H14" s="23"/>
      <c r="I14" s="23"/>
      <c r="J14" s="23">
        <f>SUM(H13:J13)</f>
        <v>12191856</v>
      </c>
      <c r="K14" s="23"/>
      <c r="L14" s="23"/>
      <c r="M14" s="23">
        <f>SUM(K13:M13)</f>
        <v>27735950</v>
      </c>
      <c r="N14" s="23">
        <f>(M14+J14+G14+D14)</f>
        <v>77651079</v>
      </c>
    </row>
    <row r="15" spans="1:17" x14ac:dyDescent="0.2">
      <c r="A15" s="8"/>
      <c r="B15" s="8"/>
      <c r="C15" s="8"/>
      <c r="D15" s="8"/>
      <c r="E15" s="8"/>
      <c r="F15" s="8"/>
      <c r="G15" s="8"/>
      <c r="H15" s="8"/>
      <c r="I15" s="9"/>
      <c r="J15" s="9"/>
      <c r="K15" s="8"/>
      <c r="L15" s="8"/>
      <c r="M15" s="8"/>
      <c r="N15" s="8"/>
    </row>
    <row r="16" spans="1:17" x14ac:dyDescent="0.2">
      <c r="A16" s="8"/>
      <c r="B16" s="8"/>
      <c r="C16" s="8"/>
      <c r="D16" s="8"/>
      <c r="E16" s="8"/>
      <c r="F16" s="8"/>
      <c r="G16" s="8"/>
      <c r="H16" s="8"/>
      <c r="I16" s="9"/>
      <c r="J16" s="9"/>
      <c r="K16" s="8"/>
      <c r="L16" s="8"/>
      <c r="M16" s="8"/>
      <c r="N16" s="8"/>
    </row>
    <row r="17" spans="1:17" x14ac:dyDescent="0.2">
      <c r="A17" s="8"/>
      <c r="B17" s="8" t="s">
        <v>17</v>
      </c>
      <c r="C17" s="8"/>
      <c r="D17" s="8"/>
      <c r="E17" s="8"/>
      <c r="F17" s="8"/>
      <c r="G17" s="8"/>
      <c r="H17" s="8"/>
      <c r="I17" s="9"/>
      <c r="J17" s="8"/>
      <c r="K17" s="8"/>
      <c r="L17" s="8"/>
      <c r="M17" s="8"/>
      <c r="N17" s="8"/>
    </row>
    <row r="18" spans="1:17" x14ac:dyDescent="0.2">
      <c r="A18" s="10" t="s">
        <v>0</v>
      </c>
      <c r="B18" s="10">
        <v>2019</v>
      </c>
      <c r="C18" s="10"/>
      <c r="D18" s="10"/>
      <c r="E18" s="10"/>
      <c r="F18" s="10"/>
      <c r="G18" s="10"/>
      <c r="H18" s="10"/>
      <c r="I18" s="11"/>
      <c r="J18" s="10"/>
      <c r="K18" s="10"/>
      <c r="L18" s="10"/>
      <c r="M18" s="10"/>
      <c r="N18" s="10"/>
    </row>
    <row r="19" spans="1:17" x14ac:dyDescent="0.2">
      <c r="A19" s="10" t="s">
        <v>2</v>
      </c>
      <c r="B19" s="10" t="s">
        <v>4</v>
      </c>
      <c r="C19" s="10" t="s">
        <v>5</v>
      </c>
      <c r="D19" s="10" t="s">
        <v>6</v>
      </c>
      <c r="E19" s="10" t="s">
        <v>7</v>
      </c>
      <c r="F19" s="10" t="s">
        <v>3</v>
      </c>
      <c r="G19" s="10" t="s">
        <v>8</v>
      </c>
      <c r="H19" s="10" t="s">
        <v>9</v>
      </c>
      <c r="I19" s="11" t="s">
        <v>10</v>
      </c>
      <c r="J19" s="10" t="s">
        <v>11</v>
      </c>
      <c r="K19" s="10" t="s">
        <v>12</v>
      </c>
      <c r="L19" s="10" t="s">
        <v>13</v>
      </c>
      <c r="M19" s="10" t="s">
        <v>14</v>
      </c>
      <c r="N19" s="10" t="s">
        <v>16</v>
      </c>
    </row>
    <row r="20" spans="1:17" x14ac:dyDescent="0.2">
      <c r="A20" s="10" t="s">
        <v>1</v>
      </c>
      <c r="B20" s="23">
        <v>47060701</v>
      </c>
      <c r="C20" s="23">
        <v>43202312</v>
      </c>
      <c r="D20" s="23">
        <v>51989919</v>
      </c>
      <c r="E20" s="23">
        <v>34078440</v>
      </c>
      <c r="F20" s="23">
        <v>50403527</v>
      </c>
      <c r="G20" s="23">
        <v>49579146</v>
      </c>
      <c r="H20" s="23">
        <v>56216378</v>
      </c>
      <c r="I20" s="23">
        <v>55289930</v>
      </c>
      <c r="J20" s="23">
        <v>48908787</v>
      </c>
      <c r="K20" s="23">
        <v>47541790</v>
      </c>
      <c r="L20" s="23">
        <v>38892297</v>
      </c>
      <c r="M20" s="23">
        <v>31635095</v>
      </c>
      <c r="N20" s="23">
        <f>SUM(B20:M20)</f>
        <v>554798322</v>
      </c>
    </row>
    <row r="21" spans="1:17" x14ac:dyDescent="0.2">
      <c r="A21" s="10" t="s">
        <v>15</v>
      </c>
      <c r="B21" s="23"/>
      <c r="C21" s="23"/>
      <c r="D21" s="23">
        <f>SUM(B20:D20)</f>
        <v>142252932</v>
      </c>
      <c r="E21" s="23"/>
      <c r="F21" s="23"/>
      <c r="G21" s="23">
        <f>SUM(E20:G20)</f>
        <v>134061113</v>
      </c>
      <c r="H21" s="23"/>
      <c r="I21" s="23"/>
      <c r="J21" s="23">
        <f>SUM(H20:J20)</f>
        <v>160415095</v>
      </c>
      <c r="K21" s="23"/>
      <c r="L21" s="23"/>
      <c r="M21" s="23">
        <f>SUM(K20:M20)</f>
        <v>118069182</v>
      </c>
      <c r="N21" s="23">
        <f>(M21+J21+G21+D21)</f>
        <v>554798322</v>
      </c>
    </row>
    <row r="22" spans="1:17" x14ac:dyDescent="0.2">
      <c r="A22" s="8"/>
      <c r="B22" s="8"/>
      <c r="C22" s="8"/>
      <c r="D22" s="8"/>
      <c r="E22" s="8"/>
      <c r="F22" s="8"/>
      <c r="G22" s="8"/>
      <c r="H22" s="8"/>
      <c r="I22" s="9"/>
      <c r="J22" s="9"/>
      <c r="K22" s="8"/>
      <c r="L22" s="8"/>
      <c r="M22" s="8"/>
      <c r="N22" s="8"/>
      <c r="P22" t="s">
        <v>76</v>
      </c>
      <c r="Q22" s="21">
        <f>(N20+N26)</f>
        <v>584916489</v>
      </c>
    </row>
    <row r="23" spans="1:17" x14ac:dyDescent="0.2">
      <c r="A23" s="8"/>
      <c r="B23" s="8" t="s">
        <v>18</v>
      </c>
      <c r="C23" s="8"/>
      <c r="D23" s="8"/>
      <c r="E23" s="8"/>
      <c r="F23" s="8"/>
      <c r="G23" s="8"/>
      <c r="H23" s="8"/>
      <c r="I23" s="9"/>
      <c r="J23" s="8"/>
      <c r="K23" s="8"/>
      <c r="L23" s="8"/>
      <c r="M23" s="8"/>
      <c r="N23" s="8"/>
    </row>
    <row r="24" spans="1:17" x14ac:dyDescent="0.2">
      <c r="A24" s="10" t="s">
        <v>0</v>
      </c>
      <c r="B24" s="10">
        <v>2019</v>
      </c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</row>
    <row r="25" spans="1:17" x14ac:dyDescent="0.2">
      <c r="A25" s="10" t="s">
        <v>2</v>
      </c>
      <c r="B25" s="10" t="s">
        <v>4</v>
      </c>
      <c r="C25" s="10" t="s">
        <v>5</v>
      </c>
      <c r="D25" s="10" t="s">
        <v>6</v>
      </c>
      <c r="E25" s="10" t="s">
        <v>7</v>
      </c>
      <c r="F25" s="10" t="s">
        <v>3</v>
      </c>
      <c r="G25" s="10" t="s">
        <v>8</v>
      </c>
      <c r="H25" s="10" t="s">
        <v>9</v>
      </c>
      <c r="I25" s="11" t="s">
        <v>10</v>
      </c>
      <c r="J25" s="10" t="s">
        <v>11</v>
      </c>
      <c r="K25" s="10" t="s">
        <v>12</v>
      </c>
      <c r="L25" s="10" t="s">
        <v>13</v>
      </c>
      <c r="M25" s="10" t="s">
        <v>14</v>
      </c>
      <c r="N25" s="10" t="s">
        <v>16</v>
      </c>
    </row>
    <row r="26" spans="1:17" x14ac:dyDescent="0.2">
      <c r="A26" s="10" t="s">
        <v>1</v>
      </c>
      <c r="B26" s="23">
        <v>1953847</v>
      </c>
      <c r="C26" s="23">
        <v>5921106</v>
      </c>
      <c r="D26" s="23">
        <v>1445972</v>
      </c>
      <c r="E26" s="23">
        <v>5282031</v>
      </c>
      <c r="F26" s="23">
        <v>16583</v>
      </c>
      <c r="G26" s="23">
        <v>193085</v>
      </c>
      <c r="H26" s="23">
        <v>403540</v>
      </c>
      <c r="I26" s="23">
        <v>5399362</v>
      </c>
      <c r="J26" s="23">
        <v>246596</v>
      </c>
      <c r="K26" s="23">
        <v>4595657</v>
      </c>
      <c r="L26" s="23">
        <v>3090212</v>
      </c>
      <c r="M26" s="23">
        <v>1570176</v>
      </c>
      <c r="N26" s="23">
        <f>SUM(B26:M26)</f>
        <v>30118167</v>
      </c>
    </row>
    <row r="27" spans="1:17" x14ac:dyDescent="0.2">
      <c r="A27" s="10" t="s">
        <v>15</v>
      </c>
      <c r="B27" s="23"/>
      <c r="C27" s="23"/>
      <c r="D27" s="23">
        <f>SUM(B26:D26)</f>
        <v>9320925</v>
      </c>
      <c r="E27" s="23"/>
      <c r="F27" s="23"/>
      <c r="G27" s="23">
        <f>SUM(E26:G26)</f>
        <v>5491699</v>
      </c>
      <c r="H27" s="23"/>
      <c r="I27" s="23"/>
      <c r="J27" s="23">
        <f>SUM(H26:J26)</f>
        <v>6049498</v>
      </c>
      <c r="K27" s="23"/>
      <c r="L27" s="23"/>
      <c r="M27" s="23">
        <f>SUM(K26:M26)</f>
        <v>9256045</v>
      </c>
      <c r="N27" s="23">
        <f>(M27+J27+G27+D27)</f>
        <v>30118167</v>
      </c>
    </row>
    <row r="28" spans="1:17" x14ac:dyDescent="0.2">
      <c r="A28" s="8"/>
      <c r="B28" s="8"/>
      <c r="C28" s="8"/>
      <c r="D28" s="8"/>
      <c r="E28" s="8"/>
      <c r="F28" s="8"/>
      <c r="G28" s="8"/>
      <c r="H28" s="8"/>
      <c r="I28" s="9"/>
      <c r="J28" s="9"/>
      <c r="K28" s="8"/>
      <c r="L28" s="8"/>
      <c r="M28" s="8"/>
      <c r="N28" s="8"/>
    </row>
    <row r="29" spans="1:17" x14ac:dyDescent="0.2">
      <c r="A29" s="8"/>
      <c r="B29" s="8"/>
      <c r="C29" s="8"/>
      <c r="D29" s="8"/>
      <c r="E29" s="8"/>
      <c r="F29" s="8"/>
      <c r="G29" s="8"/>
      <c r="H29" s="8"/>
      <c r="I29" s="9"/>
      <c r="J29" s="9"/>
      <c r="K29" s="8"/>
      <c r="L29" s="8"/>
      <c r="M29" s="8"/>
      <c r="N29" s="8"/>
    </row>
    <row r="30" spans="1:17" x14ac:dyDescent="0.2">
      <c r="A30" s="8"/>
      <c r="B30" s="8" t="s">
        <v>17</v>
      </c>
      <c r="C30" s="8"/>
      <c r="D30" s="8"/>
      <c r="E30" s="8"/>
      <c r="F30" s="8"/>
      <c r="G30" s="8"/>
      <c r="H30" s="8"/>
      <c r="I30" s="9"/>
      <c r="J30" s="8"/>
      <c r="K30" s="8"/>
      <c r="L30" s="8"/>
      <c r="M30" s="8"/>
      <c r="N30" s="8"/>
    </row>
    <row r="31" spans="1:17" x14ac:dyDescent="0.2">
      <c r="A31" s="10" t="s">
        <v>0</v>
      </c>
      <c r="B31" s="10">
        <v>2020</v>
      </c>
      <c r="C31" s="10"/>
      <c r="D31" s="10"/>
      <c r="E31" s="10"/>
      <c r="F31" s="10"/>
      <c r="G31" s="10"/>
      <c r="H31" s="10"/>
      <c r="I31" s="8"/>
      <c r="J31" s="8"/>
      <c r="K31" s="8"/>
      <c r="L31" s="8"/>
      <c r="M31" s="8"/>
      <c r="N31" s="8"/>
    </row>
    <row r="32" spans="1:17" x14ac:dyDescent="0.2">
      <c r="A32" s="10" t="s">
        <v>2</v>
      </c>
      <c r="B32" s="10" t="s">
        <v>4</v>
      </c>
      <c r="C32" s="10" t="s">
        <v>5</v>
      </c>
      <c r="D32" s="10" t="s">
        <v>6</v>
      </c>
      <c r="E32" s="10" t="s">
        <v>7</v>
      </c>
      <c r="F32" s="10" t="s">
        <v>3</v>
      </c>
      <c r="G32" s="10" t="s">
        <v>8</v>
      </c>
      <c r="H32" s="10" t="s">
        <v>16</v>
      </c>
      <c r="I32" s="8"/>
      <c r="J32" s="8"/>
      <c r="K32" s="8"/>
      <c r="L32" s="8"/>
      <c r="M32" s="8"/>
      <c r="N32" s="8"/>
    </row>
    <row r="33" spans="1:17" x14ac:dyDescent="0.2">
      <c r="A33" s="10" t="s">
        <v>1</v>
      </c>
      <c r="B33" s="23">
        <v>28265251</v>
      </c>
      <c r="C33" s="23">
        <v>33631728</v>
      </c>
      <c r="D33" s="23">
        <v>28972062</v>
      </c>
      <c r="E33" s="23">
        <v>23252444</v>
      </c>
      <c r="F33" s="23">
        <v>14956208</v>
      </c>
      <c r="G33" s="23">
        <v>27564250</v>
      </c>
      <c r="H33" s="23">
        <f>SUM(B33:G33)</f>
        <v>156641943</v>
      </c>
      <c r="I33" s="8"/>
      <c r="J33" s="8"/>
      <c r="K33" s="8"/>
      <c r="L33" s="8"/>
      <c r="M33" s="8"/>
      <c r="N33" s="8"/>
    </row>
    <row r="34" spans="1:17" x14ac:dyDescent="0.2">
      <c r="A34" s="10" t="s">
        <v>15</v>
      </c>
      <c r="B34" s="23"/>
      <c r="C34" s="23"/>
      <c r="D34" s="23">
        <f>SUM(B33:D33)</f>
        <v>90869041</v>
      </c>
      <c r="E34" s="23"/>
      <c r="F34" s="23"/>
      <c r="G34" s="23">
        <f>SUM(E33:G33)</f>
        <v>65772902</v>
      </c>
      <c r="H34" s="23">
        <f>(D34+G34)</f>
        <v>156641943</v>
      </c>
      <c r="I34" s="8"/>
      <c r="J34" s="8"/>
      <c r="K34" s="8"/>
      <c r="L34" s="8"/>
      <c r="M34" s="8"/>
      <c r="N34" s="8"/>
    </row>
    <row r="35" spans="1:17" x14ac:dyDescent="0.2">
      <c r="A35" s="8"/>
      <c r="B35" s="8"/>
      <c r="C35" s="8"/>
      <c r="D35" s="8"/>
      <c r="E35" s="8"/>
      <c r="F35" s="8"/>
      <c r="G35" s="8"/>
      <c r="H35" s="8"/>
      <c r="I35" s="9"/>
      <c r="J35" s="9"/>
      <c r="K35" s="8"/>
      <c r="L35" s="8"/>
      <c r="M35" s="8"/>
      <c r="N35" s="8"/>
      <c r="P35" t="s">
        <v>77</v>
      </c>
      <c r="Q35" s="30">
        <f>(H33+H39)</f>
        <v>163952739</v>
      </c>
    </row>
    <row r="36" spans="1:17" x14ac:dyDescent="0.2">
      <c r="A36" s="8"/>
      <c r="B36" s="8" t="s">
        <v>18</v>
      </c>
      <c r="C36" s="8"/>
      <c r="D36" s="8"/>
      <c r="E36" s="8"/>
      <c r="F36" s="8"/>
      <c r="G36" s="8"/>
      <c r="H36" s="8"/>
      <c r="I36" s="9"/>
      <c r="J36" s="8"/>
      <c r="K36" s="8"/>
      <c r="L36" s="8"/>
      <c r="M36" s="8"/>
      <c r="N36" s="8"/>
    </row>
    <row r="37" spans="1:17" x14ac:dyDescent="0.2">
      <c r="A37" s="10" t="s">
        <v>0</v>
      </c>
      <c r="B37" s="10">
        <v>2020</v>
      </c>
      <c r="C37" s="10"/>
      <c r="D37" s="10"/>
      <c r="E37" s="10"/>
      <c r="F37" s="10"/>
      <c r="G37" s="10"/>
      <c r="H37" s="10"/>
      <c r="I37" s="8"/>
      <c r="J37" s="8"/>
      <c r="K37" s="8"/>
      <c r="L37" s="8"/>
      <c r="M37" s="8"/>
      <c r="N37" s="8"/>
    </row>
    <row r="38" spans="1:17" x14ac:dyDescent="0.2">
      <c r="A38" s="10" t="s">
        <v>2</v>
      </c>
      <c r="B38" s="10" t="s">
        <v>4</v>
      </c>
      <c r="C38" s="10" t="s">
        <v>5</v>
      </c>
      <c r="D38" s="10" t="s">
        <v>6</v>
      </c>
      <c r="E38" s="10" t="s">
        <v>7</v>
      </c>
      <c r="F38" s="10" t="s">
        <v>3</v>
      </c>
      <c r="G38" s="10" t="s">
        <v>8</v>
      </c>
      <c r="H38" s="10" t="s">
        <v>16</v>
      </c>
      <c r="I38" s="8"/>
      <c r="J38" s="8"/>
      <c r="K38" s="8"/>
      <c r="L38" s="8"/>
      <c r="M38" s="8"/>
      <c r="N38" s="8"/>
    </row>
    <row r="39" spans="1:17" x14ac:dyDescent="0.2">
      <c r="A39" s="10" t="s">
        <v>1</v>
      </c>
      <c r="B39" s="23">
        <v>1497926</v>
      </c>
      <c r="C39" s="23">
        <v>255238</v>
      </c>
      <c r="D39" s="23">
        <v>16949</v>
      </c>
      <c r="E39" s="23">
        <v>2937050</v>
      </c>
      <c r="F39" s="23">
        <v>2603633</v>
      </c>
      <c r="G39" s="23"/>
      <c r="H39" s="23">
        <f>SUM(B39:G39)</f>
        <v>7310796</v>
      </c>
      <c r="I39" s="8"/>
      <c r="J39" s="8"/>
      <c r="K39" s="8"/>
      <c r="L39" s="8"/>
      <c r="M39" s="8"/>
      <c r="N39" s="8"/>
    </row>
    <row r="40" spans="1:17" x14ac:dyDescent="0.2">
      <c r="A40" s="10" t="s">
        <v>15</v>
      </c>
      <c r="B40" s="23"/>
      <c r="C40" s="23"/>
      <c r="D40" s="23">
        <f>SUM(B39:D39)</f>
        <v>1770113</v>
      </c>
      <c r="E40" s="23"/>
      <c r="F40" s="23"/>
      <c r="G40" s="32">
        <f>SUM(E39:G39)</f>
        <v>5540683</v>
      </c>
      <c r="H40" s="23">
        <f>(D40+G40)</f>
        <v>7310796</v>
      </c>
      <c r="I40" s="8"/>
      <c r="J40" s="8"/>
      <c r="K40" s="8"/>
      <c r="L40" s="8"/>
      <c r="M40" s="8"/>
      <c r="N40" s="8"/>
    </row>
    <row r="41" spans="1:17" x14ac:dyDescent="0.2">
      <c r="A41" s="8"/>
      <c r="B41" s="8"/>
      <c r="C41" s="8"/>
      <c r="D41" s="8"/>
      <c r="E41" s="8"/>
      <c r="F41" s="8"/>
      <c r="G41" s="8"/>
      <c r="H41" s="8"/>
      <c r="I41" s="9"/>
      <c r="J41" s="9"/>
      <c r="K41" s="8"/>
      <c r="L41" s="8"/>
      <c r="M41" s="8"/>
      <c r="N41" s="8"/>
    </row>
    <row r="42" spans="1:17" x14ac:dyDescent="0.2">
      <c r="I42" s="1"/>
      <c r="J42" s="1"/>
    </row>
    <row r="43" spans="1:17" x14ac:dyDescent="0.2">
      <c r="I43" s="1"/>
      <c r="J43" s="1"/>
    </row>
    <row r="44" spans="1:17" x14ac:dyDescent="0.2">
      <c r="I44" s="1"/>
      <c r="J44" s="1"/>
    </row>
    <row r="45" spans="1:17" x14ac:dyDescent="0.2">
      <c r="I45" s="1"/>
      <c r="J45" s="1"/>
    </row>
    <row r="46" spans="1:17" x14ac:dyDescent="0.2">
      <c r="I46" s="1"/>
      <c r="J46" s="1"/>
    </row>
    <row r="47" spans="1:17" x14ac:dyDescent="0.2">
      <c r="I47" s="1"/>
      <c r="J47" s="1"/>
    </row>
    <row r="48" spans="1:17" x14ac:dyDescent="0.2">
      <c r="I48" s="1"/>
      <c r="J48" s="1"/>
    </row>
    <row r="49" spans="9:10" x14ac:dyDescent="0.2">
      <c r="I49" s="1"/>
      <c r="J49" s="1"/>
    </row>
    <row r="50" spans="9:10" x14ac:dyDescent="0.2">
      <c r="I50" s="1"/>
    </row>
    <row r="51" spans="9:10" x14ac:dyDescent="0.2">
      <c r="I51" s="1"/>
    </row>
    <row r="52" spans="9:10" x14ac:dyDescent="0.2">
      <c r="I52" s="1"/>
    </row>
    <row r="53" spans="9:10" x14ac:dyDescent="0.2">
      <c r="I53" s="1"/>
      <c r="J53" s="1"/>
    </row>
    <row r="54" spans="9:10" x14ac:dyDescent="0.2">
      <c r="I54" s="1"/>
    </row>
    <row r="55" spans="9:10" x14ac:dyDescent="0.2">
      <c r="I55" s="1"/>
      <c r="J55" s="1"/>
    </row>
    <row r="56" spans="9:10" x14ac:dyDescent="0.2">
      <c r="I56" s="1"/>
    </row>
    <row r="59" spans="9:10" x14ac:dyDescent="0.2">
      <c r="J59" s="1"/>
    </row>
    <row r="60" spans="9:10" x14ac:dyDescent="0.2">
      <c r="J60" s="1"/>
    </row>
    <row r="62" spans="9:10" x14ac:dyDescent="0.2">
      <c r="J62" s="1"/>
    </row>
    <row r="63" spans="9:10" x14ac:dyDescent="0.2">
      <c r="J63" s="1"/>
    </row>
    <row r="64" spans="9:10" x14ac:dyDescent="0.2">
      <c r="J64" s="1"/>
    </row>
    <row r="65" spans="10:10" x14ac:dyDescent="0.2">
      <c r="J65" s="1"/>
    </row>
    <row r="66" spans="10:10" x14ac:dyDescent="0.2">
      <c r="J66" s="1"/>
    </row>
    <row r="67" spans="10:10" x14ac:dyDescent="0.2">
      <c r="J67" s="1"/>
    </row>
    <row r="68" spans="10:10" x14ac:dyDescent="0.2">
      <c r="J68" s="1"/>
    </row>
    <row r="69" spans="10:10" x14ac:dyDescent="0.2">
      <c r="J69" s="1"/>
    </row>
    <row r="70" spans="10:10" x14ac:dyDescent="0.2">
      <c r="J70" s="1"/>
    </row>
    <row r="71" spans="10:10" x14ac:dyDescent="0.2">
      <c r="J71" s="1"/>
    </row>
    <row r="72" spans="10:10" x14ac:dyDescent="0.2">
      <c r="J72" s="1"/>
    </row>
    <row r="73" spans="10:10" x14ac:dyDescent="0.2">
      <c r="J73" s="1"/>
    </row>
    <row r="74" spans="10:10" x14ac:dyDescent="0.2">
      <c r="J74" s="1"/>
    </row>
    <row r="75" spans="10:10" x14ac:dyDescent="0.2">
      <c r="J75" s="1"/>
    </row>
    <row r="76" spans="10:10" x14ac:dyDescent="0.2">
      <c r="J76" s="1"/>
    </row>
    <row r="77" spans="10:10" x14ac:dyDescent="0.2">
      <c r="J77" s="1"/>
    </row>
    <row r="78" spans="10:10" x14ac:dyDescent="0.2">
      <c r="J78" s="1"/>
    </row>
    <row r="79" spans="10:10" x14ac:dyDescent="0.2">
      <c r="J79" s="1"/>
    </row>
    <row r="80" spans="10:10" x14ac:dyDescent="0.2">
      <c r="J80" s="1"/>
    </row>
    <row r="81" spans="10:10" x14ac:dyDescent="0.2">
      <c r="J81" s="1"/>
    </row>
    <row r="82" spans="10:10" x14ac:dyDescent="0.2">
      <c r="J82" s="1"/>
    </row>
    <row r="83" spans="10:10" x14ac:dyDescent="0.2">
      <c r="J83" s="1"/>
    </row>
    <row r="84" spans="10:10" x14ac:dyDescent="0.2">
      <c r="J84" s="1"/>
    </row>
    <row r="85" spans="10:10" x14ac:dyDescent="0.2">
      <c r="J85" s="1"/>
    </row>
    <row r="86" spans="10:10" x14ac:dyDescent="0.2">
      <c r="J86" s="1"/>
    </row>
    <row r="87" spans="10:10" x14ac:dyDescent="0.2">
      <c r="J87" s="1"/>
    </row>
    <row r="88" spans="10:10" x14ac:dyDescent="0.2">
      <c r="J88" s="1"/>
    </row>
    <row r="89" spans="10:10" x14ac:dyDescent="0.2">
      <c r="J89" s="1"/>
    </row>
    <row r="90" spans="10:10" x14ac:dyDescent="0.2">
      <c r="J90" s="1"/>
    </row>
    <row r="91" spans="10:10" x14ac:dyDescent="0.2">
      <c r="J91" s="1"/>
    </row>
    <row r="92" spans="10:10" x14ac:dyDescent="0.2">
      <c r="J92" s="1"/>
    </row>
    <row r="93" spans="10:10" x14ac:dyDescent="0.2">
      <c r="J93" s="1"/>
    </row>
    <row r="94" spans="10:10" x14ac:dyDescent="0.2">
      <c r="J94" s="1"/>
    </row>
    <row r="95" spans="10:10" x14ac:dyDescent="0.2">
      <c r="J95" s="1"/>
    </row>
    <row r="96" spans="10:10" x14ac:dyDescent="0.2">
      <c r="J96" s="1"/>
    </row>
    <row r="97" spans="10:10" x14ac:dyDescent="0.2">
      <c r="J97" s="1"/>
    </row>
    <row r="98" spans="10:10" x14ac:dyDescent="0.2">
      <c r="J98" s="1"/>
    </row>
    <row r="99" spans="10:10" x14ac:dyDescent="0.2">
      <c r="J99" s="1"/>
    </row>
    <row r="100" spans="10:10" x14ac:dyDescent="0.2">
      <c r="J100" s="1"/>
    </row>
    <row r="101" spans="10:10" x14ac:dyDescent="0.2">
      <c r="J101" s="1"/>
    </row>
    <row r="102" spans="10:10" x14ac:dyDescent="0.2">
      <c r="J102" s="1"/>
    </row>
    <row r="103" spans="10:10" x14ac:dyDescent="0.2">
      <c r="J103" s="1"/>
    </row>
    <row r="104" spans="10:10" x14ac:dyDescent="0.2">
      <c r="J104" s="1"/>
    </row>
    <row r="105" spans="10:10" x14ac:dyDescent="0.2">
      <c r="J105" s="1"/>
    </row>
    <row r="106" spans="10:10" x14ac:dyDescent="0.2">
      <c r="J106" s="1"/>
    </row>
    <row r="107" spans="10:10" x14ac:dyDescent="0.2">
      <c r="J107" s="1"/>
    </row>
    <row r="108" spans="10:10" x14ac:dyDescent="0.2">
      <c r="J108" s="1"/>
    </row>
    <row r="109" spans="10:10" x14ac:dyDescent="0.2">
      <c r="J109" s="1"/>
    </row>
    <row r="110" spans="10:10" x14ac:dyDescent="0.2">
      <c r="J110" s="1"/>
    </row>
    <row r="111" spans="10:10" x14ac:dyDescent="0.2">
      <c r="J111" s="1"/>
    </row>
    <row r="112" spans="10:10" x14ac:dyDescent="0.2">
      <c r="J112" s="1"/>
    </row>
    <row r="113" spans="10:10" x14ac:dyDescent="0.2">
      <c r="J113" s="1"/>
    </row>
    <row r="114" spans="10:10" x14ac:dyDescent="0.2">
      <c r="J114" s="1"/>
    </row>
    <row r="115" spans="10:10" x14ac:dyDescent="0.2">
      <c r="J115" s="1"/>
    </row>
    <row r="116" spans="10:10" x14ac:dyDescent="0.2">
      <c r="J116" s="1"/>
    </row>
    <row r="117" spans="10:10" x14ac:dyDescent="0.2">
      <c r="J117" s="1"/>
    </row>
    <row r="118" spans="10:10" x14ac:dyDescent="0.2">
      <c r="J118" s="1"/>
    </row>
    <row r="119" spans="10:10" x14ac:dyDescent="0.2">
      <c r="J119" s="1"/>
    </row>
    <row r="120" spans="10:10" x14ac:dyDescent="0.2">
      <c r="J120" s="1"/>
    </row>
    <row r="121" spans="10:10" x14ac:dyDescent="0.2">
      <c r="J121" s="1"/>
    </row>
    <row r="122" spans="10:10" x14ac:dyDescent="0.2">
      <c r="J122" s="1"/>
    </row>
    <row r="123" spans="10:10" x14ac:dyDescent="0.2">
      <c r="J123" s="1"/>
    </row>
    <row r="124" spans="10:10" x14ac:dyDescent="0.2">
      <c r="J124" s="1"/>
    </row>
    <row r="125" spans="10:10" x14ac:dyDescent="0.2">
      <c r="J125" s="1"/>
    </row>
    <row r="126" spans="10:10" x14ac:dyDescent="0.2">
      <c r="J126" s="1"/>
    </row>
    <row r="127" spans="10:10" x14ac:dyDescent="0.2">
      <c r="J127" s="1"/>
    </row>
    <row r="128" spans="10:10" x14ac:dyDescent="0.2">
      <c r="J128" s="1"/>
    </row>
    <row r="129" spans="10:10" x14ac:dyDescent="0.2">
      <c r="J129" s="1"/>
    </row>
    <row r="130" spans="10:10" x14ac:dyDescent="0.2">
      <c r="J130" s="1"/>
    </row>
    <row r="131" spans="10:10" x14ac:dyDescent="0.2">
      <c r="J131" s="1"/>
    </row>
    <row r="132" spans="10:10" x14ac:dyDescent="0.2">
      <c r="J132" s="1"/>
    </row>
    <row r="133" spans="10:10" x14ac:dyDescent="0.2">
      <c r="J133" s="1"/>
    </row>
    <row r="134" spans="10:10" x14ac:dyDescent="0.2">
      <c r="J134" s="1"/>
    </row>
    <row r="135" spans="10:10" x14ac:dyDescent="0.2">
      <c r="J135" s="1"/>
    </row>
    <row r="136" spans="10:10" x14ac:dyDescent="0.2">
      <c r="J136" s="1"/>
    </row>
    <row r="137" spans="10:10" x14ac:dyDescent="0.2">
      <c r="J137" s="1"/>
    </row>
    <row r="138" spans="10:10" x14ac:dyDescent="0.2">
      <c r="J138" s="1"/>
    </row>
    <row r="140" spans="10:10" x14ac:dyDescent="0.2">
      <c r="J140" s="1"/>
    </row>
    <row r="142" spans="10:10" x14ac:dyDescent="0.2">
      <c r="J142" s="1"/>
    </row>
    <row r="144" spans="10:10" x14ac:dyDescent="0.2">
      <c r="J144" s="1"/>
    </row>
    <row r="145" spans="10:10" x14ac:dyDescent="0.2">
      <c r="J145" s="1"/>
    </row>
    <row r="170" spans="10:10" x14ac:dyDescent="0.2">
      <c r="J170" s="1"/>
    </row>
    <row r="171" spans="10:10" x14ac:dyDescent="0.2">
      <c r="J171" s="1"/>
    </row>
    <row r="172" spans="10:10" x14ac:dyDescent="0.2">
      <c r="J172" s="1"/>
    </row>
    <row r="173" spans="10:10" x14ac:dyDescent="0.2">
      <c r="J173" s="1"/>
    </row>
    <row r="174" spans="10:10" x14ac:dyDescent="0.2">
      <c r="J174" s="1"/>
    </row>
    <row r="175" spans="10:10" x14ac:dyDescent="0.2">
      <c r="J175" s="1"/>
    </row>
    <row r="176" spans="10:10" x14ac:dyDescent="0.2">
      <c r="J176" s="1"/>
    </row>
    <row r="177" spans="10:10" x14ac:dyDescent="0.2">
      <c r="J177" s="1"/>
    </row>
    <row r="178" spans="10:10" x14ac:dyDescent="0.2">
      <c r="J178" s="1"/>
    </row>
    <row r="179" spans="10:10" x14ac:dyDescent="0.2">
      <c r="J179" s="1"/>
    </row>
    <row r="180" spans="10:10" x14ac:dyDescent="0.2">
      <c r="J180" s="1"/>
    </row>
    <row r="181" spans="10:10" x14ac:dyDescent="0.2">
      <c r="J181" s="1"/>
    </row>
    <row r="186" spans="10:10" x14ac:dyDescent="0.2">
      <c r="J186" s="1"/>
    </row>
    <row r="192" spans="10:10" x14ac:dyDescent="0.2">
      <c r="J192" s="1"/>
    </row>
    <row r="194" spans="10:10" x14ac:dyDescent="0.2">
      <c r="J194" s="1"/>
    </row>
    <row r="195" spans="10:10" x14ac:dyDescent="0.2">
      <c r="J195" s="1"/>
    </row>
    <row r="196" spans="10:10" x14ac:dyDescent="0.2">
      <c r="J196" s="1"/>
    </row>
    <row r="197" spans="10:10" x14ac:dyDescent="0.2">
      <c r="J197" s="1"/>
    </row>
    <row r="198" spans="10:10" x14ac:dyDescent="0.2">
      <c r="J198" s="1"/>
    </row>
    <row r="199" spans="10:10" x14ac:dyDescent="0.2">
      <c r="J199" s="1"/>
    </row>
    <row r="200" spans="10:10" x14ac:dyDescent="0.2">
      <c r="J200" s="1"/>
    </row>
    <row r="201" spans="10:10" x14ac:dyDescent="0.2">
      <c r="J201" s="1"/>
    </row>
    <row r="202" spans="10:10" x14ac:dyDescent="0.2">
      <c r="J202" s="1"/>
    </row>
    <row r="203" spans="10:10" x14ac:dyDescent="0.2">
      <c r="J203" s="1"/>
    </row>
    <row r="204" spans="10:10" x14ac:dyDescent="0.2">
      <c r="J204" s="1"/>
    </row>
    <row r="205" spans="10:10" x14ac:dyDescent="0.2">
      <c r="J205" s="1"/>
    </row>
    <row r="217" spans="10:10" x14ac:dyDescent="0.2">
      <c r="J217" s="1"/>
    </row>
    <row r="218" spans="10:10" x14ac:dyDescent="0.2">
      <c r="J218" s="1"/>
    </row>
    <row r="219" spans="10:10" x14ac:dyDescent="0.2">
      <c r="J219" s="1"/>
    </row>
    <row r="220" spans="10:10" x14ac:dyDescent="0.2">
      <c r="J220" s="1"/>
    </row>
    <row r="221" spans="10:10" x14ac:dyDescent="0.2">
      <c r="J221" s="1"/>
    </row>
    <row r="222" spans="10:10" x14ac:dyDescent="0.2">
      <c r="J222" s="1"/>
    </row>
    <row r="223" spans="10:10" x14ac:dyDescent="0.2">
      <c r="J223" s="1"/>
    </row>
    <row r="224" spans="10:10" x14ac:dyDescent="0.2">
      <c r="J224" s="1"/>
    </row>
    <row r="225" spans="10:10" x14ac:dyDescent="0.2">
      <c r="J225" s="1"/>
    </row>
    <row r="226" spans="10:10" x14ac:dyDescent="0.2">
      <c r="J226" s="1"/>
    </row>
    <row r="227" spans="10:10" x14ac:dyDescent="0.2">
      <c r="J227" s="1"/>
    </row>
    <row r="228" spans="10:10" x14ac:dyDescent="0.2">
      <c r="J228" s="1"/>
    </row>
    <row r="229" spans="10:10" x14ac:dyDescent="0.2">
      <c r="J229" s="1"/>
    </row>
    <row r="230" spans="10:10" x14ac:dyDescent="0.2">
      <c r="J230" s="1"/>
    </row>
    <row r="231" spans="10:10" x14ac:dyDescent="0.2">
      <c r="J231" s="1"/>
    </row>
    <row r="232" spans="10:10" x14ac:dyDescent="0.2">
      <c r="J232" s="1"/>
    </row>
    <row r="233" spans="10:10" x14ac:dyDescent="0.2">
      <c r="J233" s="1"/>
    </row>
    <row r="234" spans="10:10" x14ac:dyDescent="0.2">
      <c r="J234" s="1"/>
    </row>
    <row r="235" spans="10:10" x14ac:dyDescent="0.2">
      <c r="J235" s="1"/>
    </row>
    <row r="236" spans="10:10" x14ac:dyDescent="0.2">
      <c r="J236" s="1"/>
    </row>
    <row r="237" spans="10:10" x14ac:dyDescent="0.2">
      <c r="J237" s="1"/>
    </row>
    <row r="238" spans="10:10" x14ac:dyDescent="0.2">
      <c r="J238" s="1"/>
    </row>
    <row r="239" spans="10:10" x14ac:dyDescent="0.2">
      <c r="J239" s="1"/>
    </row>
    <row r="240" spans="10:10" x14ac:dyDescent="0.2">
      <c r="J240" s="1"/>
    </row>
    <row r="241" spans="10:10" x14ac:dyDescent="0.2">
      <c r="J241" s="1"/>
    </row>
    <row r="242" spans="10:10" x14ac:dyDescent="0.2">
      <c r="J242" s="1"/>
    </row>
    <row r="243" spans="10:10" x14ac:dyDescent="0.2">
      <c r="J243" s="1"/>
    </row>
    <row r="244" spans="10:10" x14ac:dyDescent="0.2">
      <c r="J244" s="1"/>
    </row>
    <row r="245" spans="10:10" x14ac:dyDescent="0.2">
      <c r="J245" s="1"/>
    </row>
    <row r="246" spans="10:10" x14ac:dyDescent="0.2">
      <c r="J246" s="1"/>
    </row>
    <row r="247" spans="10:10" x14ac:dyDescent="0.2">
      <c r="J247" s="1"/>
    </row>
    <row r="248" spans="10:10" x14ac:dyDescent="0.2">
      <c r="J248" s="1"/>
    </row>
    <row r="249" spans="10:10" x14ac:dyDescent="0.2">
      <c r="J249" s="1"/>
    </row>
    <row r="250" spans="10:10" x14ac:dyDescent="0.2">
      <c r="J250" s="1"/>
    </row>
    <row r="251" spans="10:10" x14ac:dyDescent="0.2">
      <c r="J251" s="1"/>
    </row>
    <row r="252" spans="10:10" x14ac:dyDescent="0.2">
      <c r="J252" s="1"/>
    </row>
    <row r="253" spans="10:10" x14ac:dyDescent="0.2">
      <c r="J253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opLeftCell="A2" workbookViewId="0">
      <selection activeCell="P70" sqref="P70"/>
    </sheetView>
  </sheetViews>
  <sheetFormatPr defaultRowHeight="12.75" x14ac:dyDescent="0.2"/>
  <cols>
    <col min="1" max="1" width="14.140625" customWidth="1"/>
    <col min="17" max="17" width="9.140625" style="21"/>
  </cols>
  <sheetData>
    <row r="1" spans="1:17" x14ac:dyDescent="0.2">
      <c r="A1" s="20" t="s">
        <v>138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7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7" x14ac:dyDescent="0.2">
      <c r="A4" s="20"/>
      <c r="B4" s="20" t="s">
        <v>17</v>
      </c>
      <c r="C4" s="20"/>
      <c r="D4" s="20"/>
      <c r="E4" s="20"/>
      <c r="F4" s="20"/>
      <c r="G4" s="20"/>
      <c r="H4" s="20"/>
      <c r="I4" s="21"/>
      <c r="J4" s="20"/>
      <c r="K4" s="20"/>
      <c r="L4" s="20"/>
      <c r="M4" s="20"/>
      <c r="N4" s="20"/>
      <c r="O4" s="20"/>
      <c r="P4" s="20"/>
    </row>
    <row r="5" spans="1:17" x14ac:dyDescent="0.2">
      <c r="A5" s="22" t="s">
        <v>0</v>
      </c>
      <c r="B5" s="22">
        <v>2013</v>
      </c>
      <c r="C5" s="22"/>
      <c r="D5" s="22"/>
      <c r="E5" s="22"/>
      <c r="F5" s="22"/>
      <c r="G5" s="22"/>
      <c r="H5" s="22"/>
      <c r="I5" s="23"/>
      <c r="J5" s="22"/>
      <c r="K5" s="22"/>
      <c r="L5" s="22"/>
      <c r="M5" s="22"/>
      <c r="N5" s="22"/>
      <c r="O5" s="20"/>
      <c r="P5" s="20"/>
    </row>
    <row r="6" spans="1:17" x14ac:dyDescent="0.2">
      <c r="A6" s="22" t="s">
        <v>2</v>
      </c>
      <c r="B6" s="22" t="s">
        <v>4</v>
      </c>
      <c r="C6" s="22" t="s">
        <v>5</v>
      </c>
      <c r="D6" s="22" t="s">
        <v>6</v>
      </c>
      <c r="E6" s="22" t="s">
        <v>7</v>
      </c>
      <c r="F6" s="22" t="s">
        <v>3</v>
      </c>
      <c r="G6" s="22" t="s">
        <v>8</v>
      </c>
      <c r="H6" s="22" t="s">
        <v>9</v>
      </c>
      <c r="I6" s="23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2" t="s">
        <v>16</v>
      </c>
      <c r="O6" s="20"/>
      <c r="P6" s="20"/>
    </row>
    <row r="7" spans="1:17" x14ac:dyDescent="0.2">
      <c r="A7" s="22" t="s">
        <v>1</v>
      </c>
      <c r="B7" s="23">
        <v>326634</v>
      </c>
      <c r="C7" s="23">
        <v>340466</v>
      </c>
      <c r="D7" s="23">
        <v>170917</v>
      </c>
      <c r="E7" s="23">
        <v>342070</v>
      </c>
      <c r="F7" s="23">
        <v>673966</v>
      </c>
      <c r="G7" s="23">
        <v>580440</v>
      </c>
      <c r="H7" s="23">
        <v>394220</v>
      </c>
      <c r="I7" s="23">
        <v>50312</v>
      </c>
      <c r="J7" s="23">
        <v>225051</v>
      </c>
      <c r="K7" s="23">
        <v>519425</v>
      </c>
      <c r="L7" s="23">
        <v>253896</v>
      </c>
      <c r="M7" s="23">
        <v>291170</v>
      </c>
      <c r="N7" s="23">
        <f>SUM(B7:M7)</f>
        <v>4168567</v>
      </c>
      <c r="O7" s="20"/>
      <c r="P7" s="20"/>
    </row>
    <row r="8" spans="1:17" x14ac:dyDescent="0.2">
      <c r="A8" s="22" t="s">
        <v>15</v>
      </c>
      <c r="B8" s="23"/>
      <c r="C8" s="23"/>
      <c r="D8" s="23">
        <f>SUM(B7:D7)</f>
        <v>838017</v>
      </c>
      <c r="E8" s="23"/>
      <c r="F8" s="23"/>
      <c r="G8" s="23">
        <f>SUM(E7:G7)</f>
        <v>1596476</v>
      </c>
      <c r="H8" s="23"/>
      <c r="I8" s="23"/>
      <c r="J8" s="23">
        <f>SUM(H7:J7)</f>
        <v>669583</v>
      </c>
      <c r="K8" s="23"/>
      <c r="L8" s="23"/>
      <c r="M8" s="23">
        <f>SUM(K7:M7)</f>
        <v>1064491</v>
      </c>
      <c r="N8" s="23">
        <f>(M8+J8+G8+D8)</f>
        <v>4168567</v>
      </c>
      <c r="O8" s="20"/>
      <c r="P8" s="20"/>
    </row>
    <row r="9" spans="1:17" x14ac:dyDescent="0.2">
      <c r="A9" s="20"/>
      <c r="B9" s="20"/>
      <c r="C9" s="20"/>
      <c r="D9" s="20"/>
      <c r="E9" s="20"/>
      <c r="F9" s="20"/>
      <c r="G9" s="20"/>
      <c r="H9" s="20"/>
      <c r="I9" s="21"/>
      <c r="J9" s="21"/>
      <c r="K9" s="20"/>
      <c r="L9" s="20"/>
      <c r="M9" s="20"/>
      <c r="N9" s="20"/>
      <c r="O9" s="20"/>
      <c r="P9" s="20" t="s">
        <v>68</v>
      </c>
      <c r="Q9" s="21">
        <f>(N7+N13)</f>
        <v>4663005</v>
      </c>
    </row>
    <row r="10" spans="1:17" x14ac:dyDescent="0.2">
      <c r="A10" s="20"/>
      <c r="B10" s="20" t="s">
        <v>18</v>
      </c>
      <c r="C10" s="20"/>
      <c r="D10" s="20"/>
      <c r="E10" s="20"/>
      <c r="F10" s="20"/>
      <c r="G10" s="20"/>
      <c r="H10" s="20"/>
      <c r="I10" s="21"/>
      <c r="J10" s="21"/>
      <c r="K10" s="20"/>
      <c r="L10" s="20"/>
      <c r="M10" s="20"/>
      <c r="N10" s="20"/>
      <c r="O10" s="20"/>
      <c r="P10" s="20"/>
    </row>
    <row r="11" spans="1:17" x14ac:dyDescent="0.2">
      <c r="A11" s="22" t="s">
        <v>0</v>
      </c>
      <c r="B11" s="22">
        <v>2013</v>
      </c>
      <c r="C11" s="22"/>
      <c r="D11" s="22"/>
      <c r="E11" s="22"/>
      <c r="F11" s="22"/>
      <c r="G11" s="22"/>
      <c r="H11" s="22"/>
      <c r="I11" s="23"/>
      <c r="J11" s="22"/>
      <c r="K11" s="22"/>
      <c r="L11" s="22"/>
      <c r="M11" s="22"/>
      <c r="N11" s="22"/>
      <c r="O11" s="20"/>
      <c r="P11" s="20"/>
    </row>
    <row r="12" spans="1:17" x14ac:dyDescent="0.2">
      <c r="A12" s="22" t="s">
        <v>2</v>
      </c>
      <c r="B12" s="22" t="s">
        <v>4</v>
      </c>
      <c r="C12" s="22" t="s">
        <v>5</v>
      </c>
      <c r="D12" s="22" t="s">
        <v>6</v>
      </c>
      <c r="E12" s="22" t="s">
        <v>7</v>
      </c>
      <c r="F12" s="22" t="s">
        <v>3</v>
      </c>
      <c r="G12" s="22" t="s">
        <v>8</v>
      </c>
      <c r="H12" s="22" t="s">
        <v>9</v>
      </c>
      <c r="I12" s="23" t="s">
        <v>10</v>
      </c>
      <c r="J12" s="22" t="s">
        <v>11</v>
      </c>
      <c r="K12" s="22" t="s">
        <v>12</v>
      </c>
      <c r="L12" s="22" t="s">
        <v>13</v>
      </c>
      <c r="M12" s="22" t="s">
        <v>14</v>
      </c>
      <c r="N12" s="22" t="s">
        <v>16</v>
      </c>
      <c r="O12" s="20"/>
      <c r="P12" s="20"/>
    </row>
    <row r="13" spans="1:17" x14ac:dyDescent="0.2">
      <c r="A13" s="22" t="s">
        <v>1</v>
      </c>
      <c r="B13" s="23">
        <v>3527</v>
      </c>
      <c r="C13" s="23">
        <v>12053</v>
      </c>
      <c r="D13" s="23">
        <v>140000</v>
      </c>
      <c r="E13" s="23">
        <v>57364</v>
      </c>
      <c r="F13" s="23">
        <v>16692</v>
      </c>
      <c r="G13" s="23">
        <v>109550</v>
      </c>
      <c r="H13" s="23">
        <v>32119</v>
      </c>
      <c r="I13" s="23">
        <v>14370</v>
      </c>
      <c r="J13" s="23">
        <v>50260</v>
      </c>
      <c r="K13" s="23">
        <v>23835</v>
      </c>
      <c r="L13" s="23">
        <v>13039</v>
      </c>
      <c r="M13" s="23">
        <v>21629</v>
      </c>
      <c r="N13" s="23">
        <f>SUM(B13:M13)</f>
        <v>494438</v>
      </c>
      <c r="O13" s="20"/>
      <c r="P13" s="20"/>
    </row>
    <row r="14" spans="1:17" x14ac:dyDescent="0.2">
      <c r="A14" s="22" t="s">
        <v>15</v>
      </c>
      <c r="B14" s="23"/>
      <c r="C14" s="23"/>
      <c r="D14" s="23">
        <f>SUM(B13:D13)</f>
        <v>155580</v>
      </c>
      <c r="E14" s="23"/>
      <c r="F14" s="23"/>
      <c r="G14" s="23">
        <f>SUM(E13:G13)</f>
        <v>183606</v>
      </c>
      <c r="H14" s="23"/>
      <c r="I14" s="23"/>
      <c r="J14" s="23">
        <f>SUM(H13:J13)</f>
        <v>96749</v>
      </c>
      <c r="K14" s="23"/>
      <c r="L14" s="23"/>
      <c r="M14" s="23">
        <f>SUM(K13:M13)</f>
        <v>58503</v>
      </c>
      <c r="N14" s="23">
        <f>(M14+J14+G14+D14)</f>
        <v>494438</v>
      </c>
      <c r="O14" s="20"/>
      <c r="P14" s="20"/>
    </row>
    <row r="15" spans="1:17" x14ac:dyDescent="0.2">
      <c r="A15" s="20"/>
      <c r="B15" s="20"/>
      <c r="C15" s="20"/>
      <c r="D15" s="20"/>
      <c r="E15" s="20"/>
      <c r="F15" s="20"/>
      <c r="G15" s="20"/>
      <c r="H15" s="20"/>
      <c r="I15" s="21"/>
      <c r="J15" s="21"/>
      <c r="K15" s="20"/>
      <c r="L15" s="20"/>
      <c r="M15" s="20"/>
      <c r="N15" s="20"/>
      <c r="O15" s="20"/>
      <c r="P15" s="20"/>
    </row>
    <row r="16" spans="1:17" x14ac:dyDescent="0.2">
      <c r="A16" s="20"/>
      <c r="B16" s="20"/>
      <c r="C16" s="20"/>
      <c r="D16" s="20"/>
      <c r="E16" s="20"/>
      <c r="F16" s="20"/>
      <c r="G16" s="20"/>
      <c r="H16" s="20"/>
      <c r="I16" s="21"/>
      <c r="J16" s="21"/>
      <c r="K16" s="20"/>
      <c r="L16" s="20"/>
      <c r="M16" s="20"/>
      <c r="N16" s="20"/>
      <c r="O16" s="20"/>
      <c r="P16" s="20"/>
    </row>
    <row r="17" spans="1:17" x14ac:dyDescent="0.2">
      <c r="A17" s="20"/>
      <c r="B17" s="20" t="s">
        <v>17</v>
      </c>
      <c r="C17" s="20"/>
      <c r="D17" s="20"/>
      <c r="E17" s="20"/>
      <c r="F17" s="20"/>
      <c r="G17" s="20"/>
      <c r="H17" s="20"/>
      <c r="I17" s="21"/>
      <c r="J17" s="20"/>
      <c r="K17" s="20"/>
      <c r="L17" s="20"/>
      <c r="M17" s="20"/>
      <c r="N17" s="20"/>
      <c r="O17" s="20"/>
      <c r="P17" s="20"/>
    </row>
    <row r="18" spans="1:17" x14ac:dyDescent="0.2">
      <c r="A18" s="22" t="s">
        <v>0</v>
      </c>
      <c r="B18" s="22">
        <v>2014</v>
      </c>
      <c r="C18" s="22"/>
      <c r="D18" s="22"/>
      <c r="E18" s="22"/>
      <c r="F18" s="22"/>
      <c r="G18" s="22"/>
      <c r="H18" s="22"/>
      <c r="I18" s="23"/>
      <c r="J18" s="22"/>
      <c r="K18" s="22"/>
      <c r="L18" s="22"/>
      <c r="M18" s="22"/>
      <c r="N18" s="22"/>
      <c r="O18" s="20"/>
      <c r="P18" s="20"/>
    </row>
    <row r="19" spans="1:17" x14ac:dyDescent="0.2">
      <c r="A19" s="22" t="s">
        <v>2</v>
      </c>
      <c r="B19" s="22" t="s">
        <v>4</v>
      </c>
      <c r="C19" s="22" t="s">
        <v>5</v>
      </c>
      <c r="D19" s="22" t="s">
        <v>6</v>
      </c>
      <c r="E19" s="22" t="s">
        <v>7</v>
      </c>
      <c r="F19" s="22" t="s">
        <v>3</v>
      </c>
      <c r="G19" s="22" t="s">
        <v>8</v>
      </c>
      <c r="H19" s="22" t="s">
        <v>9</v>
      </c>
      <c r="I19" s="23" t="s">
        <v>10</v>
      </c>
      <c r="J19" s="22" t="s">
        <v>11</v>
      </c>
      <c r="K19" s="22" t="s">
        <v>12</v>
      </c>
      <c r="L19" s="22" t="s">
        <v>13</v>
      </c>
      <c r="M19" s="22" t="s">
        <v>14</v>
      </c>
      <c r="N19" s="22" t="s">
        <v>16</v>
      </c>
      <c r="O19" s="20"/>
      <c r="P19" s="20"/>
    </row>
    <row r="20" spans="1:17" x14ac:dyDescent="0.2">
      <c r="A20" s="22" t="s">
        <v>1</v>
      </c>
      <c r="B20" s="23">
        <v>329653</v>
      </c>
      <c r="C20" s="23">
        <v>119835</v>
      </c>
      <c r="D20" s="23">
        <v>253015</v>
      </c>
      <c r="E20" s="23">
        <v>176144</v>
      </c>
      <c r="F20" s="23">
        <v>172975</v>
      </c>
      <c r="G20" s="23">
        <v>32116</v>
      </c>
      <c r="H20" s="23">
        <v>221026</v>
      </c>
      <c r="I20" s="23">
        <v>616596</v>
      </c>
      <c r="J20" s="23">
        <v>399019</v>
      </c>
      <c r="K20" s="23">
        <v>27540</v>
      </c>
      <c r="L20" s="23">
        <v>51259</v>
      </c>
      <c r="M20" s="23">
        <v>152708</v>
      </c>
      <c r="N20" s="23">
        <f>SUM(B20:M20)</f>
        <v>2551886</v>
      </c>
      <c r="O20" s="20"/>
      <c r="P20" s="20"/>
    </row>
    <row r="21" spans="1:17" x14ac:dyDescent="0.2">
      <c r="A21" s="22" t="s">
        <v>15</v>
      </c>
      <c r="B21" s="23"/>
      <c r="C21" s="23"/>
      <c r="D21" s="23">
        <f>SUM(B20:D20)</f>
        <v>702503</v>
      </c>
      <c r="E21" s="23"/>
      <c r="F21" s="23"/>
      <c r="G21" s="23">
        <f>SUM(E20:G20)</f>
        <v>381235</v>
      </c>
      <c r="H21" s="23"/>
      <c r="I21" s="23"/>
      <c r="J21" s="23">
        <f>SUM(H20:J20)</f>
        <v>1236641</v>
      </c>
      <c r="K21" s="23"/>
      <c r="L21" s="23"/>
      <c r="M21" s="23">
        <f>SUM(K20:M20)</f>
        <v>231507</v>
      </c>
      <c r="N21" s="23">
        <f>(M21+J21+G21+D21)</f>
        <v>2551886</v>
      </c>
      <c r="O21" s="20"/>
      <c r="P21" s="20"/>
    </row>
    <row r="22" spans="1:17" x14ac:dyDescent="0.2">
      <c r="A22" s="20"/>
      <c r="B22" s="20"/>
      <c r="C22" s="20"/>
      <c r="D22" s="20"/>
      <c r="E22" s="20"/>
      <c r="F22" s="20"/>
      <c r="G22" s="20"/>
      <c r="H22" s="20"/>
      <c r="I22" s="21"/>
      <c r="J22" s="21"/>
      <c r="K22" s="20"/>
      <c r="L22" s="20"/>
      <c r="M22" s="20"/>
      <c r="N22" s="20"/>
      <c r="O22" s="20"/>
      <c r="P22" s="20" t="s">
        <v>69</v>
      </c>
      <c r="Q22" s="21">
        <f>(N20+N26)</f>
        <v>2968078</v>
      </c>
    </row>
    <row r="23" spans="1:17" x14ac:dyDescent="0.2">
      <c r="A23" s="20"/>
      <c r="B23" s="20" t="s">
        <v>18</v>
      </c>
      <c r="C23" s="20"/>
      <c r="D23" s="20"/>
      <c r="E23" s="20"/>
      <c r="F23" s="20"/>
      <c r="G23" s="20"/>
      <c r="H23" s="20"/>
      <c r="I23" s="21"/>
      <c r="J23" s="20"/>
      <c r="K23" s="20"/>
      <c r="L23" s="20"/>
      <c r="M23" s="20"/>
      <c r="N23" s="20"/>
      <c r="O23" s="20"/>
      <c r="P23" s="20"/>
    </row>
    <row r="24" spans="1:17" x14ac:dyDescent="0.2">
      <c r="A24" s="22" t="s">
        <v>0</v>
      </c>
      <c r="B24" s="22">
        <v>2014</v>
      </c>
      <c r="C24" s="22"/>
      <c r="D24" s="22"/>
      <c r="E24" s="22"/>
      <c r="F24" s="22"/>
      <c r="G24" s="22"/>
      <c r="H24" s="22"/>
      <c r="I24" s="23"/>
      <c r="J24" s="22"/>
      <c r="K24" s="22"/>
      <c r="L24" s="22"/>
      <c r="M24" s="22"/>
      <c r="N24" s="22"/>
      <c r="O24" s="20"/>
      <c r="P24" s="20"/>
    </row>
    <row r="25" spans="1:17" x14ac:dyDescent="0.2">
      <c r="A25" s="22" t="s">
        <v>2</v>
      </c>
      <c r="B25" s="22" t="s">
        <v>4</v>
      </c>
      <c r="C25" s="22" t="s">
        <v>5</v>
      </c>
      <c r="D25" s="22" t="s">
        <v>6</v>
      </c>
      <c r="E25" s="22" t="s">
        <v>7</v>
      </c>
      <c r="F25" s="22" t="s">
        <v>3</v>
      </c>
      <c r="G25" s="22" t="s">
        <v>8</v>
      </c>
      <c r="H25" s="22" t="s">
        <v>9</v>
      </c>
      <c r="I25" s="23" t="s">
        <v>10</v>
      </c>
      <c r="J25" s="22" t="s">
        <v>11</v>
      </c>
      <c r="K25" s="22" t="s">
        <v>12</v>
      </c>
      <c r="L25" s="22" t="s">
        <v>13</v>
      </c>
      <c r="M25" s="22" t="s">
        <v>14</v>
      </c>
      <c r="N25" s="22" t="s">
        <v>16</v>
      </c>
      <c r="O25" s="20"/>
      <c r="P25" s="20"/>
    </row>
    <row r="26" spans="1:17" x14ac:dyDescent="0.2">
      <c r="A26" s="22" t="s">
        <v>1</v>
      </c>
      <c r="B26" s="23">
        <v>41437</v>
      </c>
      <c r="C26" s="21">
        <v>44397</v>
      </c>
      <c r="D26" s="23">
        <v>23604</v>
      </c>
      <c r="E26" s="23">
        <v>20497</v>
      </c>
      <c r="F26" s="23">
        <v>20360</v>
      </c>
      <c r="G26" s="23">
        <v>9836</v>
      </c>
      <c r="H26" s="23">
        <v>39850</v>
      </c>
      <c r="I26" s="23">
        <v>31042</v>
      </c>
      <c r="J26" s="23">
        <v>34182</v>
      </c>
      <c r="K26" s="23">
        <v>19459</v>
      </c>
      <c r="L26" s="23">
        <v>46708</v>
      </c>
      <c r="M26" s="23">
        <v>84820</v>
      </c>
      <c r="N26" s="23">
        <f>SUM(B26:M26)</f>
        <v>416192</v>
      </c>
      <c r="O26" s="20"/>
      <c r="P26" s="20"/>
    </row>
    <row r="27" spans="1:17" x14ac:dyDescent="0.2">
      <c r="A27" s="22" t="s">
        <v>15</v>
      </c>
      <c r="B27" s="23"/>
      <c r="C27" s="23"/>
      <c r="D27" s="23">
        <f>SUM(B26:D26)</f>
        <v>109438</v>
      </c>
      <c r="E27" s="23"/>
      <c r="F27" s="23"/>
      <c r="G27" s="23">
        <f>SUM(E26:G26)</f>
        <v>50693</v>
      </c>
      <c r="H27" s="23"/>
      <c r="I27" s="23"/>
      <c r="J27" s="23">
        <f>SUM(H26:J26)</f>
        <v>105074</v>
      </c>
      <c r="K27" s="23"/>
      <c r="L27" s="23"/>
      <c r="M27" s="23">
        <f>SUM(K26:M26)</f>
        <v>150987</v>
      </c>
      <c r="N27" s="23">
        <f>(M27+J27+G27+D27)</f>
        <v>416192</v>
      </c>
      <c r="O27" s="20"/>
      <c r="P27" s="20"/>
    </row>
    <row r="28" spans="1:17" x14ac:dyDescent="0.2">
      <c r="A28" s="20"/>
      <c r="B28" s="20"/>
      <c r="C28" s="20"/>
      <c r="D28" s="20"/>
      <c r="E28" s="20"/>
      <c r="F28" s="20"/>
      <c r="G28" s="20"/>
      <c r="H28" s="20"/>
      <c r="I28" s="21"/>
      <c r="J28" s="21"/>
      <c r="K28" s="20"/>
      <c r="L28" s="20"/>
      <c r="M28" s="20"/>
      <c r="N28" s="20"/>
      <c r="O28" s="20"/>
      <c r="P28" s="20"/>
    </row>
    <row r="29" spans="1:17" x14ac:dyDescent="0.2">
      <c r="A29" s="20"/>
      <c r="B29" s="20"/>
      <c r="C29" s="20"/>
      <c r="D29" s="20"/>
      <c r="E29" s="20"/>
      <c r="F29" s="20"/>
      <c r="G29" s="20"/>
      <c r="H29" s="20"/>
      <c r="I29" s="21"/>
      <c r="J29" s="21"/>
      <c r="K29" s="20"/>
      <c r="L29" s="20"/>
      <c r="M29" s="20"/>
      <c r="N29" s="20"/>
      <c r="O29" s="20"/>
      <c r="P29" s="20"/>
    </row>
    <row r="30" spans="1:17" x14ac:dyDescent="0.2">
      <c r="A30" s="20"/>
      <c r="B30" s="20" t="s">
        <v>17</v>
      </c>
      <c r="C30" s="20"/>
      <c r="D30" s="20"/>
      <c r="E30" s="20"/>
      <c r="F30" s="20"/>
      <c r="G30" s="20"/>
      <c r="H30" s="20"/>
      <c r="I30" s="21"/>
      <c r="J30" s="20"/>
      <c r="K30" s="20"/>
      <c r="L30" s="20"/>
      <c r="M30" s="20"/>
      <c r="N30" s="20"/>
      <c r="O30" s="20"/>
      <c r="P30" s="20"/>
    </row>
    <row r="31" spans="1:17" x14ac:dyDescent="0.2">
      <c r="A31" s="22" t="s">
        <v>0</v>
      </c>
      <c r="B31" s="22">
        <v>2015</v>
      </c>
      <c r="C31" s="22"/>
      <c r="D31" s="22"/>
      <c r="E31" s="22"/>
      <c r="F31" s="22"/>
      <c r="G31" s="22"/>
      <c r="H31" s="22"/>
      <c r="I31" s="23"/>
      <c r="J31" s="22"/>
      <c r="K31" s="22"/>
      <c r="L31" s="22"/>
      <c r="M31" s="22"/>
      <c r="N31" s="22"/>
      <c r="O31" s="20"/>
      <c r="P31" s="20"/>
    </row>
    <row r="32" spans="1:17" x14ac:dyDescent="0.2">
      <c r="A32" s="22" t="s">
        <v>2</v>
      </c>
      <c r="B32" s="22" t="s">
        <v>4</v>
      </c>
      <c r="C32" s="22" t="s">
        <v>5</v>
      </c>
      <c r="D32" s="22" t="s">
        <v>6</v>
      </c>
      <c r="E32" s="22" t="s">
        <v>7</v>
      </c>
      <c r="F32" s="22" t="s">
        <v>3</v>
      </c>
      <c r="G32" s="22" t="s">
        <v>8</v>
      </c>
      <c r="H32" s="22" t="s">
        <v>9</v>
      </c>
      <c r="I32" s="23" t="s">
        <v>10</v>
      </c>
      <c r="J32" s="22" t="s">
        <v>11</v>
      </c>
      <c r="K32" s="22" t="s">
        <v>12</v>
      </c>
      <c r="L32" s="22" t="s">
        <v>13</v>
      </c>
      <c r="M32" s="22" t="s">
        <v>14</v>
      </c>
      <c r="N32" s="22" t="s">
        <v>16</v>
      </c>
      <c r="O32" s="20"/>
      <c r="P32" s="20"/>
    </row>
    <row r="33" spans="1:17" x14ac:dyDescent="0.2">
      <c r="A33" s="22" t="s">
        <v>1</v>
      </c>
      <c r="B33" s="23">
        <v>75414</v>
      </c>
      <c r="C33" s="23">
        <v>2142721</v>
      </c>
      <c r="D33" s="23">
        <v>193328</v>
      </c>
      <c r="E33" s="23">
        <v>262459</v>
      </c>
      <c r="F33" s="23">
        <v>30065</v>
      </c>
      <c r="G33" s="23">
        <v>91749</v>
      </c>
      <c r="H33" s="23">
        <v>109769</v>
      </c>
      <c r="I33" s="23">
        <v>29900</v>
      </c>
      <c r="J33" s="23">
        <v>763883</v>
      </c>
      <c r="K33" s="23">
        <v>136254</v>
      </c>
      <c r="L33" s="23">
        <v>34423</v>
      </c>
      <c r="M33" s="23">
        <v>82351</v>
      </c>
      <c r="N33" s="23">
        <f>SUM(B33:M33)</f>
        <v>3952316</v>
      </c>
      <c r="O33" s="20"/>
      <c r="P33" s="20"/>
    </row>
    <row r="34" spans="1:17" x14ac:dyDescent="0.2">
      <c r="A34" s="22" t="s">
        <v>15</v>
      </c>
      <c r="B34" s="23"/>
      <c r="C34" s="23"/>
      <c r="D34" s="23">
        <f>SUM(B33:D33)</f>
        <v>2411463</v>
      </c>
      <c r="E34" s="23"/>
      <c r="F34" s="23"/>
      <c r="G34" s="23">
        <f>SUM(E33:G33)</f>
        <v>384273</v>
      </c>
      <c r="H34" s="23"/>
      <c r="I34" s="23"/>
      <c r="J34" s="23">
        <f>SUM(H33:J33)</f>
        <v>903552</v>
      </c>
      <c r="K34" s="23"/>
      <c r="L34" s="23"/>
      <c r="M34" s="23">
        <f>SUM(K33:M33)</f>
        <v>253028</v>
      </c>
      <c r="N34" s="23">
        <f>(M34+J34+G34+D34)</f>
        <v>3952316</v>
      </c>
      <c r="O34" s="20"/>
      <c r="P34" s="20"/>
    </row>
    <row r="35" spans="1:17" x14ac:dyDescent="0.2">
      <c r="A35" s="20"/>
      <c r="B35" s="20"/>
      <c r="C35" s="20"/>
      <c r="D35" s="20"/>
      <c r="E35" s="20"/>
      <c r="F35" s="20"/>
      <c r="G35" s="20"/>
      <c r="H35" s="20"/>
      <c r="I35" s="21"/>
      <c r="J35" s="21"/>
      <c r="K35" s="20"/>
      <c r="L35" s="20"/>
      <c r="M35" s="20"/>
      <c r="N35" s="20"/>
      <c r="O35" s="20"/>
      <c r="P35" s="20" t="s">
        <v>70</v>
      </c>
      <c r="Q35" s="21">
        <f>(N33+N39)</f>
        <v>5974418</v>
      </c>
    </row>
    <row r="36" spans="1:17" x14ac:dyDescent="0.2">
      <c r="A36" s="20"/>
      <c r="B36" s="20" t="s">
        <v>18</v>
      </c>
      <c r="C36" s="20"/>
      <c r="D36" s="20"/>
      <c r="E36" s="20"/>
      <c r="F36" s="20"/>
      <c r="G36" s="20"/>
      <c r="H36" s="20"/>
      <c r="I36" s="21"/>
      <c r="J36" s="20"/>
      <c r="K36" s="20"/>
      <c r="L36" s="20"/>
      <c r="M36" s="20"/>
      <c r="N36" s="20"/>
      <c r="O36" s="20"/>
      <c r="P36" s="20"/>
    </row>
    <row r="37" spans="1:17" x14ac:dyDescent="0.2">
      <c r="A37" s="22" t="s">
        <v>0</v>
      </c>
      <c r="B37" s="22">
        <v>2015</v>
      </c>
      <c r="C37" s="22"/>
      <c r="D37" s="22"/>
      <c r="E37" s="22"/>
      <c r="F37" s="22"/>
      <c r="G37" s="22"/>
      <c r="H37" s="22"/>
      <c r="I37" s="23"/>
      <c r="J37" s="22"/>
      <c r="K37" s="22"/>
      <c r="L37" s="22"/>
      <c r="M37" s="22"/>
      <c r="N37" s="22"/>
      <c r="O37" s="20"/>
      <c r="P37" s="20"/>
    </row>
    <row r="38" spans="1:17" x14ac:dyDescent="0.2">
      <c r="A38" s="22" t="s">
        <v>2</v>
      </c>
      <c r="B38" s="22" t="s">
        <v>4</v>
      </c>
      <c r="C38" s="22" t="s">
        <v>5</v>
      </c>
      <c r="D38" s="22" t="s">
        <v>6</v>
      </c>
      <c r="E38" s="22" t="s">
        <v>7</v>
      </c>
      <c r="F38" s="22" t="s">
        <v>3</v>
      </c>
      <c r="G38" s="22" t="s">
        <v>8</v>
      </c>
      <c r="H38" s="22" t="s">
        <v>9</v>
      </c>
      <c r="I38" s="23" t="s">
        <v>10</v>
      </c>
      <c r="J38" s="22" t="s">
        <v>11</v>
      </c>
      <c r="K38" s="22" t="s">
        <v>12</v>
      </c>
      <c r="L38" s="22" t="s">
        <v>13</v>
      </c>
      <c r="M38" s="22" t="s">
        <v>14</v>
      </c>
      <c r="N38" s="22" t="s">
        <v>16</v>
      </c>
      <c r="O38" s="20"/>
      <c r="P38" s="20"/>
    </row>
    <row r="39" spans="1:17" x14ac:dyDescent="0.2">
      <c r="A39" s="22" t="s">
        <v>1</v>
      </c>
      <c r="B39" s="23">
        <v>65845</v>
      </c>
      <c r="C39" s="23">
        <v>94613</v>
      </c>
      <c r="D39" s="23">
        <v>213631</v>
      </c>
      <c r="E39" s="23">
        <v>64801</v>
      </c>
      <c r="F39" s="23">
        <v>87916</v>
      </c>
      <c r="G39" s="23">
        <v>320798</v>
      </c>
      <c r="H39" s="23">
        <v>583236</v>
      </c>
      <c r="I39" s="23">
        <v>374438</v>
      </c>
      <c r="J39" s="23">
        <v>45610</v>
      </c>
      <c r="K39" s="23">
        <v>69883</v>
      </c>
      <c r="L39" s="23">
        <v>50313</v>
      </c>
      <c r="M39" s="23">
        <v>51018</v>
      </c>
      <c r="N39" s="23">
        <f>SUM(B39:M39)</f>
        <v>2022102</v>
      </c>
      <c r="O39" s="20"/>
      <c r="P39" s="20"/>
    </row>
    <row r="40" spans="1:17" x14ac:dyDescent="0.2">
      <c r="A40" s="22" t="s">
        <v>15</v>
      </c>
      <c r="B40" s="23"/>
      <c r="C40" s="23"/>
      <c r="D40" s="23">
        <f>SUM(B39:D39)</f>
        <v>374089</v>
      </c>
      <c r="E40" s="23"/>
      <c r="F40" s="23"/>
      <c r="G40" s="23">
        <f>SUM(E39:G39)</f>
        <v>473515</v>
      </c>
      <c r="H40" s="23"/>
      <c r="I40" s="23"/>
      <c r="J40" s="23">
        <f>SUM(H39:J39)</f>
        <v>1003284</v>
      </c>
      <c r="K40" s="23"/>
      <c r="L40" s="23"/>
      <c r="M40" s="23">
        <f>SUM(K39:M39)</f>
        <v>171214</v>
      </c>
      <c r="N40" s="23">
        <f>(M40+J40+G40+D40)</f>
        <v>2022102</v>
      </c>
      <c r="O40" s="20"/>
      <c r="P40" s="20"/>
    </row>
    <row r="41" spans="1:17" x14ac:dyDescent="0.2">
      <c r="A41" s="20"/>
      <c r="B41" s="20"/>
      <c r="C41" s="20"/>
      <c r="D41" s="20"/>
      <c r="E41" s="20"/>
      <c r="F41" s="20"/>
      <c r="G41" s="20"/>
      <c r="H41" s="20"/>
      <c r="I41" s="21"/>
      <c r="J41" s="21"/>
      <c r="K41" s="20"/>
      <c r="L41" s="20"/>
      <c r="M41" s="20"/>
      <c r="N41" s="20"/>
      <c r="O41" s="20"/>
      <c r="P41" s="20"/>
    </row>
    <row r="42" spans="1:17" x14ac:dyDescent="0.2">
      <c r="A42" s="20"/>
      <c r="B42" s="20"/>
      <c r="C42" s="20"/>
      <c r="D42" s="20"/>
      <c r="E42" s="20"/>
      <c r="F42" s="20"/>
      <c r="G42" s="20"/>
      <c r="H42" s="20"/>
      <c r="I42" s="21"/>
      <c r="J42" s="21"/>
      <c r="K42" s="20"/>
      <c r="L42" s="20"/>
      <c r="M42" s="20"/>
      <c r="N42" s="20"/>
      <c r="O42" s="20"/>
      <c r="P42" s="20"/>
    </row>
    <row r="43" spans="1:17" x14ac:dyDescent="0.2">
      <c r="A43" s="20"/>
      <c r="B43" s="20" t="s">
        <v>17</v>
      </c>
      <c r="C43" s="20"/>
      <c r="D43" s="20"/>
      <c r="E43" s="20"/>
      <c r="F43" s="20"/>
      <c r="G43" s="20"/>
      <c r="H43" s="20"/>
      <c r="I43" s="21"/>
      <c r="J43" s="20"/>
      <c r="K43" s="20"/>
      <c r="L43" s="20"/>
      <c r="M43" s="20"/>
      <c r="N43" s="20"/>
      <c r="O43" s="20"/>
      <c r="P43" s="20"/>
    </row>
    <row r="44" spans="1:17" x14ac:dyDescent="0.2">
      <c r="A44" s="22" t="s">
        <v>0</v>
      </c>
      <c r="B44" s="22">
        <v>2016</v>
      </c>
      <c r="C44" s="22"/>
      <c r="D44" s="22"/>
      <c r="E44" s="22"/>
      <c r="F44" s="22"/>
      <c r="G44" s="22"/>
      <c r="H44" s="22"/>
      <c r="I44" s="23"/>
      <c r="J44" s="22"/>
      <c r="K44" s="22"/>
      <c r="L44" s="22"/>
      <c r="M44" s="22"/>
      <c r="N44" s="22"/>
      <c r="O44" s="20"/>
      <c r="P44" s="20"/>
    </row>
    <row r="45" spans="1:17" x14ac:dyDescent="0.2">
      <c r="A45" s="22" t="s">
        <v>2</v>
      </c>
      <c r="B45" s="22" t="s">
        <v>4</v>
      </c>
      <c r="C45" s="22" t="s">
        <v>5</v>
      </c>
      <c r="D45" s="22" t="s">
        <v>6</v>
      </c>
      <c r="E45" s="22" t="s">
        <v>7</v>
      </c>
      <c r="F45" s="22" t="s">
        <v>3</v>
      </c>
      <c r="G45" s="22" t="s">
        <v>8</v>
      </c>
      <c r="H45" s="22" t="s">
        <v>9</v>
      </c>
      <c r="I45" s="23" t="s">
        <v>10</v>
      </c>
      <c r="J45" s="22" t="s">
        <v>11</v>
      </c>
      <c r="K45" s="22" t="s">
        <v>12</v>
      </c>
      <c r="L45" s="22" t="s">
        <v>13</v>
      </c>
      <c r="M45" s="22" t="s">
        <v>14</v>
      </c>
      <c r="N45" s="22" t="s">
        <v>16</v>
      </c>
      <c r="O45" s="20"/>
      <c r="P45" s="20"/>
    </row>
    <row r="46" spans="1:17" x14ac:dyDescent="0.2">
      <c r="A46" s="22" t="s">
        <v>1</v>
      </c>
      <c r="B46" s="23">
        <v>62318</v>
      </c>
      <c r="C46" s="23">
        <v>2102488</v>
      </c>
      <c r="D46" s="23">
        <v>993042</v>
      </c>
      <c r="E46" s="23">
        <v>43106</v>
      </c>
      <c r="F46" s="23">
        <v>910849</v>
      </c>
      <c r="G46" s="23">
        <v>298197</v>
      </c>
      <c r="H46" s="23">
        <v>1166049</v>
      </c>
      <c r="I46" s="23">
        <v>411119</v>
      </c>
      <c r="J46" s="23">
        <v>95732</v>
      </c>
      <c r="K46" s="23">
        <v>55698</v>
      </c>
      <c r="L46" s="23">
        <v>299781</v>
      </c>
      <c r="M46" s="23">
        <v>588670</v>
      </c>
      <c r="N46" s="23">
        <f>SUM(B46:M46)</f>
        <v>7027049</v>
      </c>
      <c r="O46" s="20"/>
      <c r="P46" s="20"/>
    </row>
    <row r="47" spans="1:17" x14ac:dyDescent="0.2">
      <c r="A47" s="22" t="s">
        <v>15</v>
      </c>
      <c r="B47" s="23"/>
      <c r="C47" s="23"/>
      <c r="D47" s="23">
        <f>SUM(B46:D46)</f>
        <v>3157848</v>
      </c>
      <c r="E47" s="23"/>
      <c r="F47" s="23"/>
      <c r="G47" s="23">
        <f>SUM(E46:G46)</f>
        <v>1252152</v>
      </c>
      <c r="H47" s="23"/>
      <c r="I47" s="23"/>
      <c r="J47" s="23">
        <f>SUM(H46:J46)</f>
        <v>1672900</v>
      </c>
      <c r="K47" s="23"/>
      <c r="L47" s="23"/>
      <c r="M47" s="23">
        <f>SUM(K46:M46)</f>
        <v>944149</v>
      </c>
      <c r="N47" s="23">
        <f>(M47+J47+G47+D47)</f>
        <v>7027049</v>
      </c>
      <c r="O47" s="20"/>
      <c r="P47" s="20"/>
    </row>
    <row r="48" spans="1:17" x14ac:dyDescent="0.2">
      <c r="A48" s="20"/>
      <c r="B48" s="20"/>
      <c r="C48" s="20"/>
      <c r="D48" s="20"/>
      <c r="E48" s="20"/>
      <c r="F48" s="20"/>
      <c r="G48" s="20"/>
      <c r="H48" s="20"/>
      <c r="I48" s="21"/>
      <c r="J48" s="21"/>
      <c r="K48" s="20"/>
      <c r="L48" s="20"/>
      <c r="M48" s="20"/>
      <c r="N48" s="20"/>
      <c r="O48" s="20"/>
      <c r="P48" s="20" t="s">
        <v>71</v>
      </c>
      <c r="Q48" s="21">
        <f>(N46+N52)</f>
        <v>8072122</v>
      </c>
    </row>
    <row r="49" spans="1:17" x14ac:dyDescent="0.2">
      <c r="A49" s="20"/>
      <c r="B49" s="20" t="s">
        <v>18</v>
      </c>
      <c r="C49" s="20"/>
      <c r="D49" s="20"/>
      <c r="E49" s="20"/>
      <c r="F49" s="20"/>
      <c r="G49" s="20"/>
      <c r="H49" s="20"/>
      <c r="I49" s="21"/>
      <c r="J49" s="20"/>
      <c r="K49" s="20"/>
      <c r="L49" s="20"/>
      <c r="M49" s="20"/>
      <c r="N49" s="20"/>
      <c r="O49" s="20"/>
      <c r="P49" s="20"/>
    </row>
    <row r="50" spans="1:17" x14ac:dyDescent="0.2">
      <c r="A50" s="22" t="s">
        <v>0</v>
      </c>
      <c r="B50" s="22">
        <v>2016</v>
      </c>
      <c r="C50" s="22"/>
      <c r="D50" s="22"/>
      <c r="E50" s="22"/>
      <c r="F50" s="22"/>
      <c r="G50" s="22"/>
      <c r="H50" s="22"/>
      <c r="I50" s="23"/>
      <c r="J50" s="22"/>
      <c r="K50" s="22"/>
      <c r="L50" s="22"/>
      <c r="M50" s="22"/>
      <c r="N50" s="22"/>
      <c r="O50" s="20"/>
      <c r="P50" s="20"/>
    </row>
    <row r="51" spans="1:17" x14ac:dyDescent="0.2">
      <c r="A51" s="22" t="s">
        <v>2</v>
      </c>
      <c r="B51" s="22" t="s">
        <v>4</v>
      </c>
      <c r="C51" s="22" t="s">
        <v>5</v>
      </c>
      <c r="D51" s="22" t="s">
        <v>6</v>
      </c>
      <c r="E51" s="22" t="s">
        <v>7</v>
      </c>
      <c r="F51" s="22" t="s">
        <v>3</v>
      </c>
      <c r="G51" s="22" t="s">
        <v>8</v>
      </c>
      <c r="H51" s="22" t="s">
        <v>9</v>
      </c>
      <c r="I51" s="23" t="s">
        <v>10</v>
      </c>
      <c r="J51" s="22" t="s">
        <v>11</v>
      </c>
      <c r="K51" s="22" t="s">
        <v>12</v>
      </c>
      <c r="L51" s="22" t="s">
        <v>13</v>
      </c>
      <c r="M51" s="22" t="s">
        <v>14</v>
      </c>
      <c r="N51" s="22" t="s">
        <v>16</v>
      </c>
      <c r="O51" s="20"/>
      <c r="P51" s="20"/>
    </row>
    <row r="52" spans="1:17" x14ac:dyDescent="0.2">
      <c r="A52" s="22" t="s">
        <v>1</v>
      </c>
      <c r="B52" s="23">
        <v>15089</v>
      </c>
      <c r="C52" s="23">
        <v>78652</v>
      </c>
      <c r="D52" s="23">
        <v>36057</v>
      </c>
      <c r="E52" s="23">
        <v>139036</v>
      </c>
      <c r="F52" s="23">
        <v>25609</v>
      </c>
      <c r="G52" s="23">
        <v>43111</v>
      </c>
      <c r="H52" s="23">
        <v>92253</v>
      </c>
      <c r="I52" s="23">
        <v>117308</v>
      </c>
      <c r="J52" s="23">
        <v>191691</v>
      </c>
      <c r="K52" s="23">
        <v>74619</v>
      </c>
      <c r="L52" s="23">
        <v>113459</v>
      </c>
      <c r="M52" s="23">
        <v>118189</v>
      </c>
      <c r="N52" s="23">
        <f>SUM(B52:M52)</f>
        <v>1045073</v>
      </c>
      <c r="O52" s="20"/>
      <c r="P52" s="20"/>
    </row>
    <row r="53" spans="1:17" x14ac:dyDescent="0.2">
      <c r="A53" s="22" t="s">
        <v>15</v>
      </c>
      <c r="B53" s="23"/>
      <c r="C53" s="23"/>
      <c r="D53" s="23">
        <f>SUM(B52:D52)</f>
        <v>129798</v>
      </c>
      <c r="E53" s="23"/>
      <c r="F53" s="23"/>
      <c r="G53" s="23">
        <f>SUM(E52:G52)</f>
        <v>207756</v>
      </c>
      <c r="H53" s="23"/>
      <c r="I53" s="23"/>
      <c r="J53" s="23">
        <f>SUM(H52:J52)</f>
        <v>401252</v>
      </c>
      <c r="K53" s="23"/>
      <c r="L53" s="23"/>
      <c r="M53" s="23">
        <f>SUM(K52:M52)</f>
        <v>306267</v>
      </c>
      <c r="N53" s="23">
        <f>(M53+J53+G53+D53)</f>
        <v>1045073</v>
      </c>
      <c r="O53" s="20"/>
      <c r="P53" s="20"/>
    </row>
    <row r="54" spans="1:17" x14ac:dyDescent="0.2">
      <c r="A54" s="20"/>
      <c r="B54" s="20"/>
      <c r="C54" s="20"/>
      <c r="D54" s="20"/>
      <c r="E54" s="20"/>
      <c r="F54" s="20"/>
      <c r="G54" s="20"/>
      <c r="H54" s="20"/>
      <c r="I54" s="21"/>
      <c r="J54" s="21"/>
      <c r="K54" s="20"/>
      <c r="L54" s="20"/>
      <c r="M54" s="20"/>
      <c r="N54" s="20"/>
      <c r="O54" s="20"/>
      <c r="P54" s="20"/>
    </row>
    <row r="55" spans="1:17" x14ac:dyDescent="0.2">
      <c r="A55" s="20"/>
      <c r="B55" s="20"/>
      <c r="C55" s="20"/>
      <c r="D55" s="20"/>
      <c r="E55" s="20"/>
      <c r="F55" s="20"/>
      <c r="G55" s="20"/>
      <c r="H55" s="20"/>
      <c r="I55" s="21"/>
      <c r="J55" s="21"/>
      <c r="K55" s="20"/>
      <c r="L55" s="20"/>
      <c r="M55" s="20"/>
      <c r="N55" s="20"/>
      <c r="O55" s="20"/>
      <c r="P55" s="20"/>
    </row>
    <row r="56" spans="1:17" x14ac:dyDescent="0.2">
      <c r="A56" s="20"/>
      <c r="B56" s="20" t="s">
        <v>17</v>
      </c>
      <c r="C56" s="20"/>
      <c r="D56" s="20"/>
      <c r="E56" s="20"/>
      <c r="F56" s="20"/>
      <c r="G56" s="20"/>
      <c r="H56" s="20"/>
      <c r="I56" s="21"/>
      <c r="J56" s="20"/>
      <c r="K56" s="20"/>
      <c r="L56" s="20"/>
      <c r="M56" s="20"/>
      <c r="N56" s="20"/>
      <c r="O56" s="20"/>
      <c r="P56" s="20"/>
    </row>
    <row r="57" spans="1:17" x14ac:dyDescent="0.2">
      <c r="A57" s="22" t="s">
        <v>0</v>
      </c>
      <c r="B57" s="22">
        <v>2017</v>
      </c>
      <c r="C57" s="22"/>
      <c r="D57" s="22"/>
      <c r="E57" s="22"/>
      <c r="F57" s="22"/>
      <c r="G57" s="22"/>
      <c r="H57" s="22"/>
      <c r="I57" s="23"/>
      <c r="J57" s="22"/>
      <c r="K57" s="22"/>
      <c r="L57" s="22"/>
      <c r="M57" s="22"/>
      <c r="N57" s="22"/>
      <c r="O57" s="20"/>
      <c r="P57" s="20"/>
    </row>
    <row r="58" spans="1:17" x14ac:dyDescent="0.2">
      <c r="A58" s="22" t="s">
        <v>2</v>
      </c>
      <c r="B58" s="22" t="s">
        <v>4</v>
      </c>
      <c r="C58" s="22" t="s">
        <v>5</v>
      </c>
      <c r="D58" s="22" t="s">
        <v>6</v>
      </c>
      <c r="E58" s="22" t="s">
        <v>7</v>
      </c>
      <c r="F58" s="22" t="s">
        <v>3</v>
      </c>
      <c r="G58" s="22" t="s">
        <v>8</v>
      </c>
      <c r="H58" s="22" t="s">
        <v>9</v>
      </c>
      <c r="I58" s="23" t="s">
        <v>10</v>
      </c>
      <c r="J58" s="22" t="s">
        <v>11</v>
      </c>
      <c r="K58" s="22" t="s">
        <v>12</v>
      </c>
      <c r="L58" s="22" t="s">
        <v>13</v>
      </c>
      <c r="M58" s="22" t="s">
        <v>14</v>
      </c>
      <c r="N58" s="22" t="s">
        <v>16</v>
      </c>
      <c r="O58" s="20"/>
      <c r="P58" s="20"/>
    </row>
    <row r="59" spans="1:17" x14ac:dyDescent="0.2">
      <c r="A59" s="22" t="s">
        <v>1</v>
      </c>
      <c r="B59" s="23">
        <v>93982</v>
      </c>
      <c r="C59" s="23">
        <v>129857</v>
      </c>
      <c r="D59" s="23">
        <v>1085564</v>
      </c>
      <c r="E59" s="23">
        <v>573798</v>
      </c>
      <c r="F59" s="23">
        <v>613176</v>
      </c>
      <c r="G59" s="23">
        <v>79289</v>
      </c>
      <c r="H59" s="23">
        <v>198323</v>
      </c>
      <c r="I59" s="23">
        <v>5708</v>
      </c>
      <c r="J59" s="23">
        <v>168028</v>
      </c>
      <c r="K59" s="23">
        <v>90377</v>
      </c>
      <c r="L59" s="23">
        <v>419046</v>
      </c>
      <c r="M59" s="23">
        <v>104891</v>
      </c>
      <c r="N59" s="23">
        <f>SUM(B59:M59)</f>
        <v>3562039</v>
      </c>
      <c r="O59" s="20"/>
      <c r="P59" s="20"/>
    </row>
    <row r="60" spans="1:17" x14ac:dyDescent="0.2">
      <c r="A60" s="22" t="s">
        <v>15</v>
      </c>
      <c r="B60" s="23"/>
      <c r="C60" s="23"/>
      <c r="D60" s="23">
        <f>SUM(B59:D59)</f>
        <v>1309403</v>
      </c>
      <c r="E60" s="23"/>
      <c r="F60" s="23"/>
      <c r="G60" s="23">
        <f>SUM(E59:G59)</f>
        <v>1266263</v>
      </c>
      <c r="H60" s="23"/>
      <c r="I60" s="23"/>
      <c r="J60" s="23">
        <f>SUM(H59:J59)</f>
        <v>372059</v>
      </c>
      <c r="K60" s="23"/>
      <c r="L60" s="23"/>
      <c r="M60" s="23">
        <f>SUM(K59:M59)</f>
        <v>614314</v>
      </c>
      <c r="N60" s="23">
        <f>(M60+J60+G60+D60)</f>
        <v>3562039</v>
      </c>
      <c r="O60" s="20"/>
      <c r="P60" s="20"/>
    </row>
    <row r="61" spans="1:17" x14ac:dyDescent="0.2">
      <c r="A61" s="20"/>
      <c r="B61" s="20"/>
      <c r="C61" s="20"/>
      <c r="D61" s="20"/>
      <c r="E61" s="20"/>
      <c r="F61" s="20"/>
      <c r="G61" s="20"/>
      <c r="H61" s="20"/>
      <c r="I61" s="21"/>
      <c r="J61" s="21"/>
      <c r="K61" s="20"/>
      <c r="L61" s="20"/>
      <c r="M61" s="20"/>
      <c r="N61" s="20"/>
      <c r="O61" s="20"/>
      <c r="P61" s="20" t="s">
        <v>72</v>
      </c>
      <c r="Q61" s="21">
        <f>(N59+N65)</f>
        <v>5186897</v>
      </c>
    </row>
    <row r="62" spans="1:17" x14ac:dyDescent="0.2">
      <c r="A62" s="20"/>
      <c r="B62" s="20" t="s">
        <v>18</v>
      </c>
      <c r="C62" s="20"/>
      <c r="D62" s="20"/>
      <c r="E62" s="20"/>
      <c r="F62" s="20"/>
      <c r="G62" s="20"/>
      <c r="H62" s="20"/>
      <c r="I62" s="21"/>
      <c r="J62" s="20"/>
      <c r="K62" s="20"/>
      <c r="L62" s="20"/>
      <c r="M62" s="20"/>
      <c r="N62" s="20"/>
      <c r="O62" s="20"/>
      <c r="P62" s="20"/>
    </row>
    <row r="63" spans="1:17" x14ac:dyDescent="0.2">
      <c r="A63" s="22" t="s">
        <v>0</v>
      </c>
      <c r="B63" s="22">
        <v>2017</v>
      </c>
      <c r="C63" s="22"/>
      <c r="D63" s="22"/>
      <c r="E63" s="22"/>
      <c r="F63" s="22"/>
      <c r="G63" s="22"/>
      <c r="H63" s="22"/>
      <c r="I63" s="23"/>
      <c r="J63" s="22"/>
      <c r="K63" s="22"/>
      <c r="L63" s="22"/>
      <c r="M63" s="22"/>
      <c r="N63" s="22"/>
      <c r="O63" s="20"/>
      <c r="P63" s="20"/>
    </row>
    <row r="64" spans="1:17" x14ac:dyDescent="0.2">
      <c r="A64" s="22" t="s">
        <v>2</v>
      </c>
      <c r="B64" s="22" t="s">
        <v>4</v>
      </c>
      <c r="C64" s="22" t="s">
        <v>5</v>
      </c>
      <c r="D64" s="22" t="s">
        <v>6</v>
      </c>
      <c r="E64" s="22" t="s">
        <v>7</v>
      </c>
      <c r="F64" s="22" t="s">
        <v>3</v>
      </c>
      <c r="G64" s="22" t="s">
        <v>8</v>
      </c>
      <c r="H64" s="22" t="s">
        <v>9</v>
      </c>
      <c r="I64" s="23" t="s">
        <v>10</v>
      </c>
      <c r="J64" s="22" t="s">
        <v>11</v>
      </c>
      <c r="K64" s="22" t="s">
        <v>12</v>
      </c>
      <c r="L64" s="22" t="s">
        <v>13</v>
      </c>
      <c r="M64" s="22" t="s">
        <v>14</v>
      </c>
      <c r="N64" s="22" t="s">
        <v>16</v>
      </c>
      <c r="O64" s="20"/>
      <c r="P64" s="20"/>
    </row>
    <row r="65" spans="1:16" x14ac:dyDescent="0.2">
      <c r="A65" s="22" t="s">
        <v>1</v>
      </c>
      <c r="B65" s="23">
        <v>120710</v>
      </c>
      <c r="C65" s="23">
        <v>167947</v>
      </c>
      <c r="D65" s="23">
        <v>131214</v>
      </c>
      <c r="E65" s="23">
        <v>133920</v>
      </c>
      <c r="F65" s="23">
        <v>176410</v>
      </c>
      <c r="G65" s="23">
        <v>120953</v>
      </c>
      <c r="H65" s="23">
        <v>294420</v>
      </c>
      <c r="I65" s="23">
        <v>312094</v>
      </c>
      <c r="J65" s="23">
        <v>20758</v>
      </c>
      <c r="K65" s="23">
        <v>75575</v>
      </c>
      <c r="L65" s="23">
        <v>42782</v>
      </c>
      <c r="M65" s="23">
        <v>28075</v>
      </c>
      <c r="N65" s="23">
        <f>SUM(B65:M65)</f>
        <v>1624858</v>
      </c>
      <c r="O65" s="20"/>
      <c r="P65" s="20"/>
    </row>
    <row r="66" spans="1:16" x14ac:dyDescent="0.2">
      <c r="A66" s="22" t="s">
        <v>15</v>
      </c>
      <c r="B66" s="23"/>
      <c r="C66" s="23"/>
      <c r="D66" s="23">
        <f>SUM(B65:D65)</f>
        <v>419871</v>
      </c>
      <c r="E66" s="23"/>
      <c r="F66" s="23"/>
      <c r="G66" s="23">
        <f>SUM(E65:G65)</f>
        <v>431283</v>
      </c>
      <c r="H66" s="23"/>
      <c r="I66" s="23"/>
      <c r="J66" s="23">
        <f>SUM(H65:J65)</f>
        <v>627272</v>
      </c>
      <c r="K66" s="23"/>
      <c r="L66" s="23"/>
      <c r="M66" s="23">
        <f>SUM(K65:M65)</f>
        <v>146432</v>
      </c>
      <c r="N66" s="23">
        <f>(M66+J66+G66+D66)</f>
        <v>1624858</v>
      </c>
      <c r="O66" s="20"/>
      <c r="P66" s="20"/>
    </row>
    <row r="67" spans="1:16" x14ac:dyDescent="0.2">
      <c r="A67" s="20"/>
      <c r="B67" s="20"/>
      <c r="C67" s="20"/>
      <c r="D67" s="20"/>
      <c r="E67" s="20"/>
      <c r="F67" s="20"/>
      <c r="G67" s="20"/>
      <c r="H67" s="20"/>
      <c r="I67" s="21"/>
      <c r="J67" s="21"/>
      <c r="K67" s="20"/>
      <c r="L67" s="20"/>
      <c r="M67" s="20"/>
      <c r="N67" s="20"/>
      <c r="O67" s="20"/>
      <c r="P67" s="20"/>
    </row>
    <row r="68" spans="1:16" x14ac:dyDescent="0.2">
      <c r="A68" s="20"/>
      <c r="B68" s="20"/>
      <c r="C68" s="20"/>
      <c r="D68" s="20"/>
      <c r="E68" s="20"/>
      <c r="F68" s="20"/>
      <c r="G68" s="20"/>
      <c r="H68" s="20"/>
      <c r="I68" s="21"/>
      <c r="J68" s="21"/>
      <c r="K68" s="20"/>
      <c r="L68" s="20"/>
      <c r="M68" s="20"/>
      <c r="N68" s="20"/>
      <c r="O68" s="20"/>
      <c r="P68" s="20"/>
    </row>
    <row r="69" spans="1:16" x14ac:dyDescent="0.2">
      <c r="A69" s="20"/>
      <c r="B69" s="20"/>
      <c r="C69" s="20"/>
      <c r="D69" s="20"/>
      <c r="E69" s="20"/>
      <c r="F69" s="20"/>
      <c r="G69" s="20"/>
      <c r="H69" s="20"/>
      <c r="I69" s="21"/>
      <c r="J69" s="21"/>
      <c r="K69" s="20"/>
      <c r="L69" s="20"/>
      <c r="M69" s="20"/>
      <c r="N69" s="20"/>
      <c r="O69" s="20"/>
      <c r="P69" s="20"/>
    </row>
    <row r="70" spans="1:16" x14ac:dyDescent="0.2">
      <c r="A70" s="20"/>
      <c r="B70" s="20"/>
      <c r="C70" s="20"/>
      <c r="D70" s="20"/>
      <c r="E70" s="20"/>
      <c r="F70" s="20"/>
      <c r="G70" s="20"/>
      <c r="H70" s="20"/>
      <c r="I70" s="21"/>
      <c r="J70" s="21"/>
      <c r="K70" s="20"/>
      <c r="L70" s="20"/>
      <c r="M70" s="20"/>
      <c r="N70" s="20"/>
      <c r="O70" s="20"/>
      <c r="P70" s="20"/>
    </row>
    <row r="71" spans="1:16" x14ac:dyDescent="0.2">
      <c r="A71" s="20"/>
      <c r="B71" s="20"/>
      <c r="C71" s="20"/>
      <c r="D71" s="20"/>
      <c r="E71" s="20"/>
      <c r="F71" s="20"/>
      <c r="G71" s="20"/>
      <c r="H71" s="20"/>
      <c r="I71" s="21"/>
      <c r="J71" s="21"/>
      <c r="K71" s="20"/>
      <c r="L71" s="20"/>
      <c r="M71" s="20"/>
      <c r="N71" s="20"/>
      <c r="O71" s="20"/>
      <c r="P71" s="20"/>
    </row>
    <row r="72" spans="1:16" x14ac:dyDescent="0.2">
      <c r="A72" s="20"/>
      <c r="B72" s="20"/>
      <c r="C72" s="20"/>
      <c r="D72" s="20"/>
      <c r="E72" s="20"/>
      <c r="F72" s="20"/>
      <c r="G72" s="20"/>
      <c r="H72" s="20"/>
      <c r="I72" s="21"/>
      <c r="J72" s="21"/>
      <c r="K72" s="20"/>
      <c r="L72" s="20"/>
      <c r="M72" s="20"/>
      <c r="N72" s="20"/>
      <c r="O72" s="20"/>
      <c r="P72" s="20"/>
    </row>
    <row r="73" spans="1:16" x14ac:dyDescent="0.2">
      <c r="A73" s="20"/>
      <c r="B73" s="20"/>
      <c r="C73" s="20"/>
      <c r="D73" s="20"/>
      <c r="E73" s="20"/>
      <c r="F73" s="20"/>
      <c r="G73" s="20"/>
      <c r="H73" s="20"/>
      <c r="I73" s="21"/>
      <c r="J73" s="21"/>
      <c r="K73" s="20"/>
      <c r="L73" s="20"/>
      <c r="M73" s="20"/>
      <c r="N73" s="20"/>
      <c r="O73" s="20"/>
      <c r="P73" s="20"/>
    </row>
    <row r="74" spans="1:16" x14ac:dyDescent="0.2">
      <c r="A74" s="20"/>
      <c r="B74" s="20"/>
      <c r="C74" s="20"/>
      <c r="D74" s="20"/>
      <c r="E74" s="20"/>
      <c r="F74" s="20"/>
      <c r="G74" s="20"/>
      <c r="H74" s="20"/>
      <c r="I74" s="21"/>
      <c r="J74" s="21"/>
      <c r="K74" s="20"/>
      <c r="L74" s="20"/>
      <c r="M74" s="20"/>
      <c r="N74" s="20"/>
      <c r="O74" s="20"/>
      <c r="P74" s="20"/>
    </row>
    <row r="75" spans="1:16" x14ac:dyDescent="0.2">
      <c r="A75" s="20"/>
      <c r="B75" s="20"/>
      <c r="C75" s="20"/>
      <c r="D75" s="20"/>
      <c r="E75" s="20"/>
      <c r="F75" s="20"/>
      <c r="G75" s="20"/>
      <c r="H75" s="20"/>
      <c r="I75" s="21"/>
      <c r="J75" s="21"/>
      <c r="K75" s="20"/>
      <c r="L75" s="20"/>
      <c r="M75" s="20"/>
      <c r="N75" s="20"/>
      <c r="O75" s="20"/>
      <c r="P75" s="20"/>
    </row>
    <row r="76" spans="1:16" x14ac:dyDescent="0.2">
      <c r="A76" s="20"/>
      <c r="B76" s="20"/>
      <c r="C76" s="20"/>
      <c r="D76" s="20"/>
      <c r="E76" s="20"/>
      <c r="F76" s="20"/>
      <c r="G76" s="20"/>
      <c r="H76" s="20"/>
      <c r="I76" s="21"/>
      <c r="J76" s="21"/>
      <c r="K76" s="20"/>
      <c r="L76" s="20"/>
      <c r="M76" s="20"/>
      <c r="N76" s="20"/>
      <c r="O76" s="20"/>
      <c r="P76" s="20"/>
    </row>
    <row r="77" spans="1:16" x14ac:dyDescent="0.2">
      <c r="A77" s="20"/>
      <c r="B77" s="20"/>
      <c r="C77" s="20"/>
      <c r="D77" s="20"/>
      <c r="E77" s="20"/>
      <c r="F77" s="20"/>
      <c r="G77" s="20"/>
      <c r="H77" s="20"/>
      <c r="I77" s="21"/>
      <c r="J77" s="21"/>
      <c r="K77" s="20"/>
      <c r="L77" s="20"/>
      <c r="M77" s="20"/>
      <c r="N77" s="20"/>
      <c r="O77" s="20"/>
      <c r="P77" s="20"/>
    </row>
    <row r="78" spans="1:16" x14ac:dyDescent="0.2">
      <c r="A78" s="20"/>
      <c r="B78" s="20"/>
      <c r="C78" s="20"/>
      <c r="D78" s="20"/>
      <c r="E78" s="20"/>
      <c r="F78" s="20"/>
      <c r="G78" s="20"/>
      <c r="H78" s="20"/>
      <c r="I78" s="21"/>
      <c r="J78" s="21"/>
      <c r="K78" s="20"/>
      <c r="L78" s="20"/>
      <c r="M78" s="20"/>
      <c r="N78" s="20"/>
      <c r="O78" s="20"/>
      <c r="P78" s="20"/>
    </row>
    <row r="79" spans="1:16" x14ac:dyDescent="0.2">
      <c r="A79" s="20"/>
      <c r="B79" s="20"/>
      <c r="C79" s="20"/>
      <c r="D79" s="20"/>
      <c r="E79" s="20"/>
      <c r="F79" s="20"/>
      <c r="G79" s="20"/>
      <c r="H79" s="20"/>
      <c r="I79" s="21"/>
      <c r="J79" s="21"/>
      <c r="K79" s="20"/>
      <c r="L79" s="20"/>
      <c r="M79" s="20"/>
      <c r="N79" s="20"/>
      <c r="O79" s="20"/>
      <c r="P79" s="20"/>
    </row>
    <row r="80" spans="1:16" x14ac:dyDescent="0.2">
      <c r="A80" s="20"/>
      <c r="B80" s="20"/>
      <c r="C80" s="20"/>
      <c r="D80" s="20"/>
      <c r="E80" s="20"/>
      <c r="F80" s="20"/>
      <c r="G80" s="20"/>
      <c r="H80" s="20"/>
      <c r="I80" s="21"/>
      <c r="J80" s="21"/>
      <c r="K80" s="20"/>
      <c r="L80" s="20"/>
      <c r="M80" s="20"/>
      <c r="N80" s="20"/>
      <c r="O80" s="20"/>
      <c r="P80" s="20"/>
    </row>
    <row r="81" spans="1:16" x14ac:dyDescent="0.2">
      <c r="A81" s="20"/>
      <c r="B81" s="20"/>
      <c r="C81" s="20"/>
      <c r="D81" s="20"/>
      <c r="E81" s="20"/>
      <c r="F81" s="20"/>
      <c r="G81" s="20"/>
      <c r="H81" s="20"/>
      <c r="I81" s="21"/>
      <c r="J81" s="21"/>
      <c r="K81" s="20"/>
      <c r="L81" s="20"/>
      <c r="M81" s="20"/>
      <c r="N81" s="20"/>
      <c r="O81" s="20"/>
      <c r="P81" s="20"/>
    </row>
    <row r="82" spans="1:16" x14ac:dyDescent="0.2">
      <c r="A82" s="20"/>
      <c r="B82" s="20"/>
      <c r="C82" s="20"/>
      <c r="D82" s="20"/>
      <c r="E82" s="20"/>
      <c r="F82" s="20"/>
      <c r="G82" s="20"/>
      <c r="H82" s="20"/>
      <c r="I82" s="21"/>
      <c r="J82" s="21"/>
      <c r="K82" s="20"/>
      <c r="L82" s="20"/>
      <c r="M82" s="20"/>
      <c r="N82" s="20"/>
      <c r="O82" s="20"/>
      <c r="P82" s="20"/>
    </row>
    <row r="83" spans="1:16" x14ac:dyDescent="0.2">
      <c r="A83" s="20"/>
      <c r="B83" s="20"/>
      <c r="C83" s="20"/>
      <c r="D83" s="20"/>
      <c r="E83" s="20"/>
      <c r="F83" s="20"/>
      <c r="G83" s="20"/>
      <c r="H83" s="20"/>
      <c r="I83" s="21"/>
      <c r="J83" s="21"/>
      <c r="K83" s="20"/>
      <c r="L83" s="20"/>
      <c r="M83" s="20"/>
      <c r="N83" s="20"/>
      <c r="O83" s="20"/>
      <c r="P83" s="20"/>
    </row>
    <row r="84" spans="1:16" x14ac:dyDescent="0.2">
      <c r="A84" s="20"/>
      <c r="B84" s="20"/>
      <c r="C84" s="20"/>
      <c r="D84" s="20"/>
      <c r="E84" s="20"/>
      <c r="F84" s="20"/>
      <c r="G84" s="20"/>
      <c r="H84" s="20"/>
      <c r="I84" s="21"/>
      <c r="J84" s="21"/>
      <c r="K84" s="20"/>
      <c r="L84" s="20"/>
      <c r="M84" s="20"/>
      <c r="N84" s="20"/>
      <c r="O84" s="20"/>
      <c r="P84" s="20"/>
    </row>
    <row r="85" spans="1:16" x14ac:dyDescent="0.2">
      <c r="A85" s="20"/>
      <c r="B85" s="20"/>
      <c r="C85" s="20"/>
      <c r="D85" s="20"/>
      <c r="E85" s="20"/>
      <c r="F85" s="20"/>
      <c r="G85" s="20"/>
      <c r="H85" s="20"/>
      <c r="I85" s="21"/>
      <c r="J85" s="21"/>
      <c r="K85" s="20"/>
      <c r="L85" s="20"/>
      <c r="M85" s="20"/>
      <c r="N85" s="20"/>
      <c r="O85" s="20"/>
      <c r="P85" s="20"/>
    </row>
    <row r="86" spans="1:16" x14ac:dyDescent="0.2">
      <c r="A86" s="20"/>
      <c r="B86" s="20"/>
      <c r="C86" s="20"/>
      <c r="D86" s="20"/>
      <c r="E86" s="20"/>
      <c r="F86" s="20"/>
      <c r="G86" s="20"/>
      <c r="H86" s="20"/>
      <c r="I86" s="21"/>
      <c r="J86" s="21"/>
      <c r="K86" s="20"/>
      <c r="L86" s="20"/>
      <c r="M86" s="20"/>
      <c r="N86" s="20"/>
      <c r="O86" s="20"/>
      <c r="P86" s="20"/>
    </row>
    <row r="87" spans="1:16" x14ac:dyDescent="0.2">
      <c r="A87" s="20"/>
      <c r="B87" s="20"/>
      <c r="C87" s="20"/>
      <c r="D87" s="20"/>
      <c r="E87" s="20"/>
      <c r="F87" s="20"/>
      <c r="G87" s="20"/>
      <c r="H87" s="20"/>
      <c r="I87" s="21"/>
      <c r="J87" s="21"/>
      <c r="K87" s="20"/>
      <c r="L87" s="20"/>
      <c r="M87" s="20"/>
      <c r="N87" s="20"/>
      <c r="O87" s="20"/>
      <c r="P87" s="20"/>
    </row>
    <row r="88" spans="1:16" x14ac:dyDescent="0.2">
      <c r="A88" s="20"/>
      <c r="B88" s="20"/>
      <c r="C88" s="20"/>
      <c r="D88" s="20"/>
      <c r="E88" s="20"/>
      <c r="F88" s="20"/>
      <c r="G88" s="20"/>
      <c r="H88" s="20"/>
      <c r="I88" s="21"/>
      <c r="J88" s="21"/>
      <c r="K88" s="20"/>
      <c r="L88" s="20"/>
      <c r="M88" s="20"/>
      <c r="N88" s="20"/>
      <c r="O88" s="20"/>
      <c r="P88" s="20"/>
    </row>
    <row r="89" spans="1:16" x14ac:dyDescent="0.2">
      <c r="A89" s="20"/>
      <c r="B89" s="20"/>
      <c r="C89" s="20"/>
      <c r="D89" s="20"/>
      <c r="E89" s="20"/>
      <c r="F89" s="20"/>
      <c r="G89" s="20"/>
      <c r="H89" s="20"/>
      <c r="I89" s="21"/>
      <c r="J89" s="21"/>
      <c r="K89" s="20"/>
      <c r="L89" s="20"/>
      <c r="M89" s="20"/>
      <c r="N89" s="20"/>
      <c r="O89" s="20"/>
      <c r="P89" s="20"/>
    </row>
    <row r="90" spans="1:16" x14ac:dyDescent="0.2">
      <c r="A90" s="20"/>
      <c r="B90" s="20"/>
      <c r="C90" s="20"/>
      <c r="D90" s="20"/>
      <c r="E90" s="20"/>
      <c r="F90" s="20"/>
      <c r="G90" s="20"/>
      <c r="H90" s="20"/>
      <c r="I90" s="21"/>
      <c r="J90" s="21"/>
      <c r="K90" s="20"/>
      <c r="L90" s="20"/>
      <c r="M90" s="20"/>
      <c r="N90" s="20"/>
      <c r="O90" s="20"/>
      <c r="P90" s="20"/>
    </row>
    <row r="91" spans="1:16" x14ac:dyDescent="0.2">
      <c r="A91" s="20"/>
      <c r="B91" s="20"/>
      <c r="C91" s="20"/>
      <c r="D91" s="20"/>
      <c r="E91" s="20"/>
      <c r="F91" s="20"/>
      <c r="G91" s="20"/>
      <c r="H91" s="20"/>
      <c r="I91" s="21"/>
      <c r="J91" s="21"/>
      <c r="K91" s="20"/>
      <c r="L91" s="20"/>
      <c r="M91" s="20"/>
      <c r="N91" s="20"/>
      <c r="O91" s="20"/>
      <c r="P91" s="20"/>
    </row>
    <row r="92" spans="1:16" x14ac:dyDescent="0.2">
      <c r="A92" s="20"/>
      <c r="B92" s="20"/>
      <c r="C92" s="20"/>
      <c r="D92" s="20"/>
      <c r="E92" s="20"/>
      <c r="F92" s="20"/>
      <c r="G92" s="20"/>
      <c r="H92" s="20"/>
      <c r="I92" s="21"/>
      <c r="J92" s="21"/>
      <c r="K92" s="20"/>
      <c r="L92" s="20"/>
      <c r="M92" s="20"/>
      <c r="N92" s="20"/>
      <c r="O92" s="20"/>
      <c r="P92" s="20"/>
    </row>
    <row r="93" spans="1:16" x14ac:dyDescent="0.2">
      <c r="A93" s="20"/>
      <c r="B93" s="20"/>
      <c r="C93" s="20"/>
      <c r="D93" s="20"/>
      <c r="E93" s="20"/>
      <c r="F93" s="20"/>
      <c r="G93" s="20"/>
      <c r="H93" s="20"/>
      <c r="I93" s="21"/>
      <c r="J93" s="21"/>
      <c r="K93" s="20"/>
      <c r="L93" s="20"/>
      <c r="M93" s="20"/>
      <c r="N93" s="20"/>
      <c r="O93" s="20"/>
      <c r="P93" s="20"/>
    </row>
    <row r="94" spans="1:16" x14ac:dyDescent="0.2">
      <c r="A94" s="20"/>
      <c r="B94" s="20"/>
      <c r="C94" s="20"/>
      <c r="D94" s="20"/>
      <c r="E94" s="20"/>
      <c r="F94" s="20"/>
      <c r="G94" s="20"/>
      <c r="H94" s="20"/>
      <c r="I94" s="21"/>
      <c r="J94" s="21"/>
      <c r="K94" s="20"/>
      <c r="L94" s="20"/>
      <c r="M94" s="20"/>
      <c r="N94" s="20"/>
      <c r="O94" s="20"/>
      <c r="P94" s="20"/>
    </row>
    <row r="95" spans="1:16" x14ac:dyDescent="0.2">
      <c r="A95" s="20"/>
      <c r="B95" s="20"/>
      <c r="C95" s="20"/>
      <c r="D95" s="20"/>
      <c r="E95" s="20"/>
      <c r="F95" s="20"/>
      <c r="G95" s="20"/>
      <c r="H95" s="20"/>
      <c r="I95" s="21"/>
      <c r="J95" s="21"/>
      <c r="K95" s="20"/>
      <c r="L95" s="20"/>
      <c r="M95" s="20"/>
      <c r="N95" s="20"/>
      <c r="O95" s="20"/>
      <c r="P95" s="20"/>
    </row>
    <row r="96" spans="1:16" x14ac:dyDescent="0.2">
      <c r="A96" s="20"/>
      <c r="B96" s="20"/>
      <c r="C96" s="20"/>
      <c r="D96" s="20"/>
      <c r="E96" s="20"/>
      <c r="F96" s="20"/>
      <c r="G96" s="20"/>
      <c r="H96" s="20"/>
      <c r="I96" s="21"/>
      <c r="J96" s="21"/>
      <c r="K96" s="20"/>
      <c r="L96" s="20"/>
      <c r="M96" s="20"/>
      <c r="N96" s="20"/>
      <c r="O96" s="20"/>
      <c r="P96" s="2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>
      <selection activeCell="H25" sqref="H25"/>
    </sheetView>
  </sheetViews>
  <sheetFormatPr defaultColWidth="8.7109375" defaultRowHeight="12.75" x14ac:dyDescent="0.2"/>
  <cols>
    <col min="1" max="1" width="14.7109375" style="20" customWidth="1"/>
    <col min="2" max="2" width="9.28515625" style="20" bestFit="1" customWidth="1"/>
    <col min="3" max="3" width="9.5703125" style="20" bestFit="1" customWidth="1"/>
    <col min="4" max="4" width="10.140625" style="20" bestFit="1" customWidth="1"/>
    <col min="5" max="7" width="9.5703125" style="20" bestFit="1" customWidth="1"/>
    <col min="8" max="10" width="10.140625" style="20" bestFit="1" customWidth="1"/>
    <col min="11" max="12" width="9.140625" style="20" bestFit="1" customWidth="1"/>
    <col min="13" max="13" width="10.140625" style="20" bestFit="1" customWidth="1"/>
    <col min="14" max="14" width="10.42578125" style="20" bestFit="1" customWidth="1"/>
    <col min="15" max="16" width="8.7109375" style="20"/>
    <col min="17" max="17" width="10.140625" style="21" bestFit="1" customWidth="1"/>
    <col min="18" max="16384" width="8.7109375" style="20"/>
  </cols>
  <sheetData>
    <row r="1" spans="1:17" x14ac:dyDescent="0.2">
      <c r="A1" s="20" t="s">
        <v>139</v>
      </c>
    </row>
    <row r="4" spans="1:17" x14ac:dyDescent="0.2">
      <c r="B4" s="20" t="s">
        <v>17</v>
      </c>
      <c r="I4" s="21"/>
    </row>
    <row r="5" spans="1:17" x14ac:dyDescent="0.2">
      <c r="A5" s="22" t="s">
        <v>0</v>
      </c>
      <c r="B5" s="22">
        <v>2018</v>
      </c>
      <c r="C5" s="22"/>
      <c r="D5" s="22"/>
      <c r="E5" s="22"/>
      <c r="F5" s="22"/>
      <c r="G5" s="22"/>
      <c r="H5" s="22"/>
      <c r="I5" s="23"/>
      <c r="J5" s="22"/>
      <c r="K5" s="22"/>
      <c r="L5" s="22"/>
      <c r="M5" s="22"/>
      <c r="N5" s="22"/>
    </row>
    <row r="6" spans="1:17" x14ac:dyDescent="0.2">
      <c r="A6" s="22" t="s">
        <v>2</v>
      </c>
      <c r="B6" s="22" t="s">
        <v>4</v>
      </c>
      <c r="C6" s="22" t="s">
        <v>5</v>
      </c>
      <c r="D6" s="22" t="s">
        <v>6</v>
      </c>
      <c r="E6" s="22" t="s">
        <v>7</v>
      </c>
      <c r="F6" s="22" t="s">
        <v>3</v>
      </c>
      <c r="G6" s="22" t="s">
        <v>8</v>
      </c>
      <c r="H6" s="22" t="s">
        <v>9</v>
      </c>
      <c r="I6" s="23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2" t="s">
        <v>16</v>
      </c>
    </row>
    <row r="7" spans="1:17" x14ac:dyDescent="0.2">
      <c r="A7" s="22" t="s">
        <v>1</v>
      </c>
      <c r="B7" s="23">
        <v>853182</v>
      </c>
      <c r="C7" s="23">
        <v>3896769</v>
      </c>
      <c r="D7" s="23">
        <v>122438</v>
      </c>
      <c r="E7" s="23">
        <v>1888503</v>
      </c>
      <c r="F7" s="23">
        <v>1171555</v>
      </c>
      <c r="G7" s="23">
        <v>179681</v>
      </c>
      <c r="H7" s="23">
        <v>922465</v>
      </c>
      <c r="I7" s="23">
        <v>1894312</v>
      </c>
      <c r="J7" s="23">
        <v>124800</v>
      </c>
      <c r="K7" s="23">
        <v>232768</v>
      </c>
      <c r="L7" s="23">
        <v>187569</v>
      </c>
      <c r="M7" s="23">
        <v>268632</v>
      </c>
      <c r="N7" s="23">
        <f>SUM(B7:M7)</f>
        <v>11742674</v>
      </c>
    </row>
    <row r="8" spans="1:17" x14ac:dyDescent="0.2">
      <c r="A8" s="22" t="s">
        <v>15</v>
      </c>
      <c r="B8" s="23"/>
      <c r="C8" s="23"/>
      <c r="D8" s="23">
        <f>SUM(B7:D7)</f>
        <v>4872389</v>
      </c>
      <c r="E8" s="23"/>
      <c r="F8" s="23"/>
      <c r="G8" s="23">
        <f>SUM(E7:G7)</f>
        <v>3239739</v>
      </c>
      <c r="H8" s="23"/>
      <c r="I8" s="23"/>
      <c r="J8" s="23">
        <f>SUM(H7:J7)</f>
        <v>2941577</v>
      </c>
      <c r="K8" s="23"/>
      <c r="L8" s="23"/>
      <c r="M8" s="23">
        <f>SUM(K7:M7)</f>
        <v>688969</v>
      </c>
      <c r="N8" s="23">
        <f>(M8+J8+G8+D8)</f>
        <v>11742674</v>
      </c>
    </row>
    <row r="9" spans="1:17" x14ac:dyDescent="0.2">
      <c r="I9" s="21"/>
      <c r="J9" s="21"/>
      <c r="P9" s="20" t="s">
        <v>75</v>
      </c>
      <c r="Q9" s="21">
        <f>(N7+N13)</f>
        <v>13493706</v>
      </c>
    </row>
    <row r="10" spans="1:17" x14ac:dyDescent="0.2">
      <c r="B10" s="20" t="s">
        <v>18</v>
      </c>
      <c r="I10" s="21"/>
      <c r="J10" s="21"/>
    </row>
    <row r="11" spans="1:17" x14ac:dyDescent="0.2">
      <c r="A11" s="22" t="s">
        <v>0</v>
      </c>
      <c r="B11" s="22">
        <v>2018</v>
      </c>
      <c r="C11" s="22"/>
      <c r="D11" s="22"/>
      <c r="E11" s="22"/>
      <c r="F11" s="22"/>
      <c r="G11" s="22"/>
      <c r="H11" s="22"/>
      <c r="I11" s="23"/>
      <c r="J11" s="22"/>
      <c r="K11" s="22"/>
      <c r="L11" s="22"/>
      <c r="M11" s="22"/>
      <c r="N11" s="22"/>
    </row>
    <row r="12" spans="1:17" x14ac:dyDescent="0.2">
      <c r="A12" s="22" t="s">
        <v>2</v>
      </c>
      <c r="B12" s="22" t="s">
        <v>4</v>
      </c>
      <c r="C12" s="22" t="s">
        <v>5</v>
      </c>
      <c r="D12" s="22" t="s">
        <v>6</v>
      </c>
      <c r="E12" s="22" t="s">
        <v>7</v>
      </c>
      <c r="F12" s="22" t="s">
        <v>3</v>
      </c>
      <c r="G12" s="22" t="s">
        <v>8</v>
      </c>
      <c r="H12" s="22" t="s">
        <v>9</v>
      </c>
      <c r="I12" s="23" t="s">
        <v>10</v>
      </c>
      <c r="J12" s="22" t="s">
        <v>11</v>
      </c>
      <c r="K12" s="22" t="s">
        <v>12</v>
      </c>
      <c r="L12" s="22" t="s">
        <v>13</v>
      </c>
      <c r="M12" s="22" t="s">
        <v>14</v>
      </c>
      <c r="N12" s="22" t="s">
        <v>16</v>
      </c>
    </row>
    <row r="13" spans="1:17" x14ac:dyDescent="0.2">
      <c r="A13" s="22" t="s">
        <v>1</v>
      </c>
      <c r="B13" s="23">
        <v>86116</v>
      </c>
      <c r="C13" s="23">
        <v>154878</v>
      </c>
      <c r="D13" s="23">
        <v>149508</v>
      </c>
      <c r="E13" s="23">
        <v>9706</v>
      </c>
      <c r="F13" s="23">
        <v>63618</v>
      </c>
      <c r="G13" s="23">
        <v>68719</v>
      </c>
      <c r="H13" s="23">
        <v>8349</v>
      </c>
      <c r="I13" s="23">
        <v>14086</v>
      </c>
      <c r="J13" s="23">
        <v>137151</v>
      </c>
      <c r="K13" s="23">
        <v>51550</v>
      </c>
      <c r="L13" s="23">
        <v>243784</v>
      </c>
      <c r="M13" s="23">
        <v>763567</v>
      </c>
      <c r="N13" s="23">
        <f>SUM(B13:M13)</f>
        <v>1751032</v>
      </c>
    </row>
    <row r="14" spans="1:17" x14ac:dyDescent="0.2">
      <c r="A14" s="22" t="s">
        <v>15</v>
      </c>
      <c r="B14" s="23"/>
      <c r="C14" s="23"/>
      <c r="D14" s="23">
        <f>SUM(B13:D13)</f>
        <v>390502</v>
      </c>
      <c r="E14" s="23"/>
      <c r="F14" s="23"/>
      <c r="G14" s="23">
        <f>SUM(E13:G13)</f>
        <v>142043</v>
      </c>
      <c r="H14" s="23"/>
      <c r="I14" s="23"/>
      <c r="J14" s="23">
        <f>SUM(H13:J13)</f>
        <v>159586</v>
      </c>
      <c r="K14" s="23"/>
      <c r="L14" s="23"/>
      <c r="M14" s="23">
        <f>SUM(K13:M13)</f>
        <v>1058901</v>
      </c>
      <c r="N14" s="23">
        <f>(M14+J14+G14+D14)</f>
        <v>1751032</v>
      </c>
    </row>
    <row r="15" spans="1:17" x14ac:dyDescent="0.2">
      <c r="I15" s="21"/>
      <c r="J15" s="21"/>
    </row>
    <row r="16" spans="1:17" x14ac:dyDescent="0.2">
      <c r="I16" s="21"/>
      <c r="J16" s="21"/>
    </row>
    <row r="17" spans="1:17" x14ac:dyDescent="0.2">
      <c r="B17" s="20" t="s">
        <v>17</v>
      </c>
      <c r="I17" s="21"/>
    </row>
    <row r="18" spans="1:17" x14ac:dyDescent="0.2">
      <c r="A18" s="22" t="s">
        <v>0</v>
      </c>
      <c r="B18" s="22">
        <v>2019</v>
      </c>
      <c r="C18" s="22"/>
      <c r="D18" s="22"/>
      <c r="E18" s="22"/>
      <c r="F18" s="22"/>
      <c r="G18" s="22"/>
      <c r="H18" s="22"/>
      <c r="I18" s="23"/>
      <c r="J18" s="22"/>
      <c r="K18" s="22"/>
      <c r="L18" s="22"/>
      <c r="M18" s="22"/>
      <c r="N18" s="22"/>
    </row>
    <row r="19" spans="1:17" x14ac:dyDescent="0.2">
      <c r="A19" s="22" t="s">
        <v>2</v>
      </c>
      <c r="B19" s="22" t="s">
        <v>4</v>
      </c>
      <c r="C19" s="22" t="s">
        <v>5</v>
      </c>
      <c r="D19" s="22" t="s">
        <v>6</v>
      </c>
      <c r="E19" s="22" t="s">
        <v>7</v>
      </c>
      <c r="F19" s="22" t="s">
        <v>3</v>
      </c>
      <c r="G19" s="22" t="s">
        <v>8</v>
      </c>
      <c r="H19" s="22" t="s">
        <v>9</v>
      </c>
      <c r="I19" s="23" t="s">
        <v>10</v>
      </c>
      <c r="J19" s="22" t="s">
        <v>11</v>
      </c>
      <c r="K19" s="22" t="s">
        <v>12</v>
      </c>
      <c r="L19" s="22" t="s">
        <v>13</v>
      </c>
      <c r="M19" s="22" t="s">
        <v>14</v>
      </c>
      <c r="N19" s="22" t="s">
        <v>16</v>
      </c>
    </row>
    <row r="20" spans="1:17" x14ac:dyDescent="0.2">
      <c r="A20" s="22" t="s">
        <v>1</v>
      </c>
      <c r="B20" s="23">
        <v>48589</v>
      </c>
      <c r="C20" s="23">
        <v>1066614</v>
      </c>
      <c r="D20" s="23">
        <v>6846</v>
      </c>
      <c r="E20" s="23">
        <v>882316</v>
      </c>
      <c r="F20" s="23">
        <v>739935</v>
      </c>
      <c r="G20" s="23">
        <v>1018098</v>
      </c>
      <c r="H20" s="23">
        <v>5400909</v>
      </c>
      <c r="I20" s="23">
        <v>63873416</v>
      </c>
      <c r="J20" s="23">
        <v>2073197</v>
      </c>
      <c r="K20" s="23">
        <v>9587594</v>
      </c>
      <c r="L20" s="23">
        <v>680449</v>
      </c>
      <c r="M20" s="23">
        <v>5970283</v>
      </c>
      <c r="N20" s="23">
        <f>SUM(B20:M20)</f>
        <v>91348246</v>
      </c>
    </row>
    <row r="21" spans="1:17" x14ac:dyDescent="0.2">
      <c r="A21" s="22" t="s">
        <v>15</v>
      </c>
      <c r="B21" s="23"/>
      <c r="C21" s="23"/>
      <c r="D21" s="23">
        <f>SUM(B20:D20)</f>
        <v>1122049</v>
      </c>
      <c r="E21" s="23"/>
      <c r="F21" s="23"/>
      <c r="G21" s="23">
        <f>SUM(E20:G20)</f>
        <v>2640349</v>
      </c>
      <c r="H21" s="23"/>
      <c r="I21" s="23"/>
      <c r="J21" s="23">
        <f>SUM(H20:J20)</f>
        <v>71347522</v>
      </c>
      <c r="K21" s="23"/>
      <c r="L21" s="23"/>
      <c r="M21" s="23">
        <f>SUM(K20:M20)</f>
        <v>16238326</v>
      </c>
      <c r="N21" s="23">
        <f>(M21+J21+G21+D21)</f>
        <v>91348246</v>
      </c>
    </row>
    <row r="22" spans="1:17" x14ac:dyDescent="0.2">
      <c r="I22" s="21"/>
      <c r="J22" s="21"/>
      <c r="P22" s="20" t="s">
        <v>76</v>
      </c>
      <c r="Q22" s="21">
        <f>(N20+N26)</f>
        <v>93769156</v>
      </c>
    </row>
    <row r="23" spans="1:17" x14ac:dyDescent="0.2">
      <c r="B23" s="20" t="s">
        <v>18</v>
      </c>
      <c r="I23" s="21"/>
    </row>
    <row r="24" spans="1:17" x14ac:dyDescent="0.2">
      <c r="A24" s="22" t="s">
        <v>0</v>
      </c>
      <c r="B24" s="22">
        <v>2019</v>
      </c>
      <c r="C24" s="22"/>
      <c r="D24" s="22"/>
      <c r="E24" s="22"/>
      <c r="F24" s="22"/>
      <c r="G24" s="22"/>
      <c r="H24" s="22"/>
      <c r="I24" s="23"/>
      <c r="J24" s="22"/>
      <c r="K24" s="22"/>
      <c r="L24" s="22"/>
      <c r="M24" s="22"/>
      <c r="N24" s="22"/>
    </row>
    <row r="25" spans="1:17" x14ac:dyDescent="0.2">
      <c r="A25" s="22" t="s">
        <v>2</v>
      </c>
      <c r="B25" s="22" t="s">
        <v>4</v>
      </c>
      <c r="C25" s="22" t="s">
        <v>5</v>
      </c>
      <c r="D25" s="22" t="s">
        <v>6</v>
      </c>
      <c r="E25" s="22" t="s">
        <v>7</v>
      </c>
      <c r="F25" s="22" t="s">
        <v>3</v>
      </c>
      <c r="G25" s="22" t="s">
        <v>8</v>
      </c>
      <c r="H25" s="22" t="s">
        <v>9</v>
      </c>
      <c r="I25" s="23" t="s">
        <v>10</v>
      </c>
      <c r="J25" s="22" t="s">
        <v>11</v>
      </c>
      <c r="K25" s="22" t="s">
        <v>12</v>
      </c>
      <c r="L25" s="22" t="s">
        <v>13</v>
      </c>
      <c r="M25" s="22" t="s">
        <v>14</v>
      </c>
      <c r="N25" s="22" t="s">
        <v>16</v>
      </c>
    </row>
    <row r="26" spans="1:17" x14ac:dyDescent="0.2">
      <c r="A26" s="22" t="s">
        <v>1</v>
      </c>
      <c r="B26" s="23">
        <v>479630</v>
      </c>
      <c r="C26" s="23">
        <v>57996</v>
      </c>
      <c r="D26" s="23">
        <v>558577</v>
      </c>
      <c r="E26" s="23">
        <v>215571</v>
      </c>
      <c r="F26" s="23">
        <v>44389</v>
      </c>
      <c r="G26" s="23">
        <v>163181</v>
      </c>
      <c r="H26" s="23">
        <v>182213</v>
      </c>
      <c r="I26" s="23">
        <v>553154</v>
      </c>
      <c r="J26" s="23">
        <v>18347</v>
      </c>
      <c r="K26" s="23">
        <v>44239</v>
      </c>
      <c r="L26" s="23">
        <v>35739</v>
      </c>
      <c r="M26" s="23">
        <v>67874</v>
      </c>
      <c r="N26" s="23">
        <f>SUM(B26:M26)</f>
        <v>2420910</v>
      </c>
    </row>
    <row r="27" spans="1:17" x14ac:dyDescent="0.2">
      <c r="A27" s="22" t="s">
        <v>15</v>
      </c>
      <c r="B27" s="23"/>
      <c r="C27" s="23"/>
      <c r="D27" s="23">
        <f>SUM(B26:D26)</f>
        <v>1096203</v>
      </c>
      <c r="E27" s="23"/>
      <c r="F27" s="23"/>
      <c r="G27" s="23">
        <f>SUM(E26:G26)</f>
        <v>423141</v>
      </c>
      <c r="H27" s="23"/>
      <c r="I27" s="23"/>
      <c r="J27" s="23">
        <f>SUM(H26:J26)</f>
        <v>753714</v>
      </c>
      <c r="K27" s="23"/>
      <c r="L27" s="23"/>
      <c r="M27" s="23">
        <f>SUM(K26:M26)</f>
        <v>147852</v>
      </c>
      <c r="N27" s="23">
        <f>(M27+J27+G27+D27)</f>
        <v>2420910</v>
      </c>
    </row>
    <row r="28" spans="1:17" x14ac:dyDescent="0.2">
      <c r="I28" s="21"/>
      <c r="J28" s="21"/>
    </row>
    <row r="29" spans="1:17" x14ac:dyDescent="0.2">
      <c r="I29" s="21"/>
      <c r="J29" s="21"/>
    </row>
    <row r="30" spans="1:17" x14ac:dyDescent="0.2">
      <c r="B30" s="20" t="s">
        <v>17</v>
      </c>
      <c r="I30" s="21"/>
    </row>
    <row r="31" spans="1:17" x14ac:dyDescent="0.2">
      <c r="A31" s="22" t="s">
        <v>0</v>
      </c>
      <c r="B31" s="22">
        <v>2020</v>
      </c>
      <c r="C31" s="22"/>
      <c r="D31" s="22"/>
      <c r="E31" s="22"/>
      <c r="F31" s="22"/>
      <c r="G31" s="22"/>
      <c r="H31" s="22"/>
    </row>
    <row r="32" spans="1:17" x14ac:dyDescent="0.2">
      <c r="A32" s="22" t="s">
        <v>2</v>
      </c>
      <c r="B32" s="22" t="s">
        <v>4</v>
      </c>
      <c r="C32" s="22" t="s">
        <v>5</v>
      </c>
      <c r="D32" s="22" t="s">
        <v>6</v>
      </c>
      <c r="E32" s="22" t="s">
        <v>7</v>
      </c>
      <c r="F32" s="22" t="s">
        <v>3</v>
      </c>
      <c r="G32" s="22" t="s">
        <v>8</v>
      </c>
      <c r="H32" s="22" t="s">
        <v>16</v>
      </c>
    </row>
    <row r="33" spans="1:17" x14ac:dyDescent="0.2">
      <c r="A33" s="22" t="s">
        <v>1</v>
      </c>
      <c r="B33" s="23">
        <v>1307324</v>
      </c>
      <c r="C33" s="23">
        <v>5506486</v>
      </c>
      <c r="D33" s="23">
        <v>14006644</v>
      </c>
      <c r="E33" s="23">
        <v>5705900</v>
      </c>
      <c r="F33" s="23">
        <v>708697</v>
      </c>
      <c r="G33" s="23">
        <v>988161</v>
      </c>
      <c r="H33" s="23">
        <f>SUM(B33:G33)</f>
        <v>28223212</v>
      </c>
    </row>
    <row r="34" spans="1:17" x14ac:dyDescent="0.2">
      <c r="A34" s="22" t="s">
        <v>15</v>
      </c>
      <c r="B34" s="23"/>
      <c r="C34" s="23"/>
      <c r="D34" s="23">
        <f>SUM(B33:D33)</f>
        <v>20820454</v>
      </c>
      <c r="E34" s="23"/>
      <c r="F34" s="23"/>
      <c r="G34" s="23">
        <f>SUM(E33:G33)</f>
        <v>7402758</v>
      </c>
      <c r="H34" s="23">
        <f>(D34+G34)</f>
        <v>28223212</v>
      </c>
    </row>
    <row r="35" spans="1:17" x14ac:dyDescent="0.2">
      <c r="I35" s="21"/>
      <c r="J35" s="21"/>
      <c r="P35" s="20" t="s">
        <v>77</v>
      </c>
      <c r="Q35" s="21">
        <f>(H33+H39)</f>
        <v>28599128</v>
      </c>
    </row>
    <row r="36" spans="1:17" x14ac:dyDescent="0.2">
      <c r="B36" s="20" t="s">
        <v>18</v>
      </c>
      <c r="I36" s="21"/>
    </row>
    <row r="37" spans="1:17" x14ac:dyDescent="0.2">
      <c r="A37" s="22" t="s">
        <v>0</v>
      </c>
      <c r="B37" s="22">
        <v>2020</v>
      </c>
      <c r="C37" s="22"/>
      <c r="D37" s="22"/>
      <c r="E37" s="22"/>
      <c r="F37" s="22"/>
      <c r="G37" s="22"/>
      <c r="H37" s="22"/>
    </row>
    <row r="38" spans="1:17" x14ac:dyDescent="0.2">
      <c r="A38" s="22" t="s">
        <v>2</v>
      </c>
      <c r="B38" s="22" t="s">
        <v>4</v>
      </c>
      <c r="C38" s="22" t="s">
        <v>5</v>
      </c>
      <c r="D38" s="22" t="s">
        <v>6</v>
      </c>
      <c r="E38" s="22" t="s">
        <v>7</v>
      </c>
      <c r="F38" s="22" t="s">
        <v>3</v>
      </c>
      <c r="G38" s="22" t="s">
        <v>8</v>
      </c>
      <c r="H38" s="22" t="s">
        <v>16</v>
      </c>
    </row>
    <row r="39" spans="1:17" x14ac:dyDescent="0.2">
      <c r="A39" s="22" t="s">
        <v>1</v>
      </c>
      <c r="B39" s="23">
        <v>195006</v>
      </c>
      <c r="C39" s="23">
        <v>23076</v>
      </c>
      <c r="D39" s="23">
        <v>24736</v>
      </c>
      <c r="E39" s="23">
        <v>15176</v>
      </c>
      <c r="F39" s="23">
        <v>110691</v>
      </c>
      <c r="G39" s="23">
        <v>7231</v>
      </c>
      <c r="H39" s="23">
        <f>SUM(B39:G39)</f>
        <v>375916</v>
      </c>
    </row>
    <row r="40" spans="1:17" x14ac:dyDescent="0.2">
      <c r="A40" s="22" t="s">
        <v>15</v>
      </c>
      <c r="B40" s="23"/>
      <c r="C40" s="23"/>
      <c r="D40" s="23">
        <f>SUM(B39:D39)</f>
        <v>242818</v>
      </c>
      <c r="E40" s="23"/>
      <c r="F40" s="23"/>
      <c r="G40" s="23">
        <f>SUM(E39:G39)</f>
        <v>133098</v>
      </c>
      <c r="H40" s="23">
        <f>(D40+G40)</f>
        <v>375916</v>
      </c>
    </row>
    <row r="41" spans="1:17" x14ac:dyDescent="0.2">
      <c r="I41" s="21"/>
      <c r="J41" s="21"/>
    </row>
    <row r="42" spans="1:17" x14ac:dyDescent="0.2">
      <c r="I42" s="21"/>
      <c r="J42" s="21"/>
    </row>
    <row r="43" spans="1:17" x14ac:dyDescent="0.2">
      <c r="I43" s="21"/>
      <c r="J43" s="21"/>
    </row>
    <row r="44" spans="1:17" x14ac:dyDescent="0.2">
      <c r="I44" s="21"/>
      <c r="J44" s="21"/>
    </row>
    <row r="45" spans="1:17" x14ac:dyDescent="0.2">
      <c r="I45" s="21"/>
      <c r="J45" s="21"/>
    </row>
    <row r="46" spans="1:17" x14ac:dyDescent="0.2">
      <c r="I46" s="21"/>
      <c r="J46" s="21"/>
    </row>
    <row r="47" spans="1:17" x14ac:dyDescent="0.2">
      <c r="I47" s="21"/>
      <c r="J47" s="21"/>
    </row>
    <row r="48" spans="1:17" x14ac:dyDescent="0.2">
      <c r="I48" s="21"/>
      <c r="J48" s="21"/>
    </row>
    <row r="49" spans="9:10" x14ac:dyDescent="0.2">
      <c r="I49" s="21"/>
      <c r="J49" s="21"/>
    </row>
    <row r="50" spans="9:10" x14ac:dyDescent="0.2">
      <c r="I50" s="21"/>
    </row>
    <row r="51" spans="9:10" x14ac:dyDescent="0.2">
      <c r="I51" s="21"/>
    </row>
    <row r="52" spans="9:10" x14ac:dyDescent="0.2">
      <c r="I52" s="21"/>
    </row>
    <row r="53" spans="9:10" x14ac:dyDescent="0.2">
      <c r="I53" s="21"/>
      <c r="J53" s="21"/>
    </row>
    <row r="54" spans="9:10" x14ac:dyDescent="0.2">
      <c r="I54" s="21"/>
    </row>
    <row r="55" spans="9:10" x14ac:dyDescent="0.2">
      <c r="I55" s="21"/>
      <c r="J55" s="21"/>
    </row>
    <row r="56" spans="9:10" x14ac:dyDescent="0.2">
      <c r="I56" s="21"/>
    </row>
    <row r="59" spans="9:10" x14ac:dyDescent="0.2">
      <c r="J59" s="21"/>
    </row>
    <row r="60" spans="9:10" x14ac:dyDescent="0.2">
      <c r="J60" s="21"/>
    </row>
    <row r="62" spans="9:10" x14ac:dyDescent="0.2">
      <c r="J62" s="21"/>
    </row>
    <row r="63" spans="9:10" x14ac:dyDescent="0.2">
      <c r="J63" s="21"/>
    </row>
    <row r="64" spans="9:10" x14ac:dyDescent="0.2">
      <c r="J64" s="21"/>
    </row>
    <row r="65" spans="10:10" x14ac:dyDescent="0.2">
      <c r="J65" s="21"/>
    </row>
    <row r="66" spans="10:10" x14ac:dyDescent="0.2">
      <c r="J66" s="21"/>
    </row>
    <row r="67" spans="10:10" x14ac:dyDescent="0.2">
      <c r="J67" s="21"/>
    </row>
    <row r="68" spans="10:10" x14ac:dyDescent="0.2">
      <c r="J68" s="21"/>
    </row>
    <row r="69" spans="10:10" x14ac:dyDescent="0.2">
      <c r="J69" s="21"/>
    </row>
    <row r="70" spans="10:10" x14ac:dyDescent="0.2">
      <c r="J70" s="21"/>
    </row>
    <row r="71" spans="10:10" x14ac:dyDescent="0.2">
      <c r="J71" s="21"/>
    </row>
    <row r="72" spans="10:10" x14ac:dyDescent="0.2">
      <c r="J72" s="21"/>
    </row>
    <row r="73" spans="10:10" x14ac:dyDescent="0.2">
      <c r="J73" s="21"/>
    </row>
    <row r="74" spans="10:10" x14ac:dyDescent="0.2">
      <c r="J74" s="21"/>
    </row>
    <row r="75" spans="10:10" x14ac:dyDescent="0.2">
      <c r="J75" s="21"/>
    </row>
    <row r="76" spans="10:10" x14ac:dyDescent="0.2">
      <c r="J76" s="21"/>
    </row>
    <row r="77" spans="10:10" x14ac:dyDescent="0.2">
      <c r="J77" s="21"/>
    </row>
    <row r="78" spans="10:10" x14ac:dyDescent="0.2">
      <c r="J78" s="21"/>
    </row>
    <row r="79" spans="10:10" x14ac:dyDescent="0.2">
      <c r="J79" s="21"/>
    </row>
    <row r="80" spans="10:10" x14ac:dyDescent="0.2">
      <c r="J80" s="21"/>
    </row>
    <row r="81" spans="10:10" x14ac:dyDescent="0.2">
      <c r="J81" s="21"/>
    </row>
    <row r="82" spans="10:10" x14ac:dyDescent="0.2">
      <c r="J82" s="21"/>
    </row>
    <row r="83" spans="10:10" x14ac:dyDescent="0.2">
      <c r="J83" s="21"/>
    </row>
    <row r="84" spans="10:10" x14ac:dyDescent="0.2">
      <c r="J84" s="21"/>
    </row>
    <row r="85" spans="10:10" x14ac:dyDescent="0.2">
      <c r="J85" s="21"/>
    </row>
    <row r="86" spans="10:10" x14ac:dyDescent="0.2">
      <c r="J86" s="21"/>
    </row>
    <row r="87" spans="10:10" x14ac:dyDescent="0.2">
      <c r="J87" s="2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J68" sqref="J68"/>
    </sheetView>
  </sheetViews>
  <sheetFormatPr defaultColWidth="8.7109375" defaultRowHeight="12.75" x14ac:dyDescent="0.2"/>
  <cols>
    <col min="1" max="1" width="14.85546875" style="8" customWidth="1"/>
    <col min="2" max="2" width="9.42578125" style="8" bestFit="1" customWidth="1"/>
    <col min="3" max="4" width="10.28515625" style="8" bestFit="1" customWidth="1"/>
    <col min="5" max="6" width="10.140625" style="8" bestFit="1" customWidth="1"/>
    <col min="7" max="7" width="10.28515625" style="8" bestFit="1" customWidth="1"/>
    <col min="8" max="8" width="10.140625" style="8" bestFit="1" customWidth="1"/>
    <col min="9" max="9" width="10.42578125" style="8" customWidth="1"/>
    <col min="10" max="10" width="10.28515625" style="8" bestFit="1" customWidth="1"/>
    <col min="11" max="11" width="9.42578125" style="8" bestFit="1" customWidth="1"/>
    <col min="12" max="13" width="10.28515625" style="8" bestFit="1" customWidth="1"/>
    <col min="14" max="14" width="11.140625" style="8" bestFit="1" customWidth="1"/>
    <col min="15" max="16" width="8.7109375" style="8"/>
    <col min="17" max="17" width="12.28515625" style="29" bestFit="1" customWidth="1"/>
    <col min="18" max="16384" width="8.7109375" style="8"/>
  </cols>
  <sheetData>
    <row r="1" spans="1:17" x14ac:dyDescent="0.2">
      <c r="A1" s="8" t="s">
        <v>85</v>
      </c>
    </row>
    <row r="4" spans="1:17" x14ac:dyDescent="0.2">
      <c r="A4" s="14"/>
      <c r="B4" s="14" t="s">
        <v>17</v>
      </c>
      <c r="C4" s="14"/>
      <c r="D4" s="14"/>
      <c r="E4" s="14"/>
      <c r="F4" s="14"/>
      <c r="G4" s="14"/>
      <c r="H4" s="14"/>
      <c r="I4" s="15"/>
      <c r="J4" s="14"/>
      <c r="K4" s="14"/>
      <c r="L4" s="14"/>
      <c r="M4" s="14"/>
      <c r="N4" s="14"/>
      <c r="O4" s="14"/>
      <c r="P4" s="14"/>
    </row>
    <row r="5" spans="1:17" x14ac:dyDescent="0.2">
      <c r="A5" s="16" t="s">
        <v>0</v>
      </c>
      <c r="B5" s="16">
        <v>2013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4"/>
      <c r="P5" s="14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  <c r="O6" s="14"/>
      <c r="P6" s="14"/>
    </row>
    <row r="7" spans="1:17" x14ac:dyDescent="0.2">
      <c r="A7" s="16" t="s">
        <v>1</v>
      </c>
      <c r="B7" s="23">
        <v>1208116</v>
      </c>
      <c r="C7" s="23">
        <v>1489427</v>
      </c>
      <c r="D7" s="23">
        <v>1427328</v>
      </c>
      <c r="E7" s="23">
        <v>1108510</v>
      </c>
      <c r="F7" s="23">
        <v>970844</v>
      </c>
      <c r="G7" s="23">
        <v>1152587</v>
      </c>
      <c r="H7" s="23">
        <v>1564211</v>
      </c>
      <c r="I7" s="23">
        <v>843884</v>
      </c>
      <c r="J7" s="23">
        <v>1087240</v>
      </c>
      <c r="K7" s="23">
        <v>1050419</v>
      </c>
      <c r="L7" s="23">
        <v>977870</v>
      </c>
      <c r="M7" s="23">
        <v>840464</v>
      </c>
      <c r="N7" s="23">
        <f>SUM(B7:M7)</f>
        <v>13720900</v>
      </c>
      <c r="O7" s="14"/>
      <c r="P7" s="14"/>
    </row>
    <row r="8" spans="1:17" x14ac:dyDescent="0.2">
      <c r="A8" s="16" t="s">
        <v>15</v>
      </c>
      <c r="B8" s="23"/>
      <c r="C8" s="23"/>
      <c r="D8" s="23">
        <f>SUM(B7:D7)</f>
        <v>4124871</v>
      </c>
      <c r="E8" s="23"/>
      <c r="F8" s="23"/>
      <c r="G8" s="23">
        <f>SUM(E7:G7)</f>
        <v>3231941</v>
      </c>
      <c r="H8" s="23"/>
      <c r="I8" s="23"/>
      <c r="J8" s="23">
        <f>SUM(H7:J7)</f>
        <v>3495335</v>
      </c>
      <c r="K8" s="23"/>
      <c r="L8" s="23"/>
      <c r="M8" s="23">
        <f>SUM(K7:M7)</f>
        <v>2868753</v>
      </c>
      <c r="N8" s="23">
        <f>(M8+J8+G8+D8)</f>
        <v>13720900</v>
      </c>
      <c r="O8" s="14"/>
      <c r="P8" s="14"/>
    </row>
    <row r="9" spans="1:17" x14ac:dyDescent="0.2">
      <c r="A9" s="14"/>
      <c r="B9" s="14"/>
      <c r="C9" s="14"/>
      <c r="D9" s="14"/>
      <c r="E9" s="14"/>
      <c r="F9" s="14"/>
      <c r="G9" s="14"/>
      <c r="H9" s="14"/>
      <c r="I9" s="15"/>
      <c r="J9" s="15"/>
      <c r="K9" s="14"/>
      <c r="L9" s="14"/>
      <c r="M9" s="14"/>
      <c r="N9" s="14"/>
      <c r="O9" s="14"/>
      <c r="P9" s="14" t="s">
        <v>68</v>
      </c>
      <c r="Q9" s="29">
        <f>(N7+N13)</f>
        <v>79403192</v>
      </c>
    </row>
    <row r="10" spans="1:17" x14ac:dyDescent="0.2">
      <c r="A10" s="14"/>
      <c r="B10" s="14" t="s">
        <v>18</v>
      </c>
      <c r="C10" s="14"/>
      <c r="D10" s="14"/>
      <c r="E10" s="14"/>
      <c r="F10" s="14"/>
      <c r="G10" s="14"/>
      <c r="H10" s="14"/>
      <c r="I10" s="15"/>
      <c r="J10" s="15"/>
      <c r="K10" s="14"/>
      <c r="L10" s="14"/>
      <c r="M10" s="14"/>
      <c r="N10" s="14"/>
      <c r="O10" s="14"/>
      <c r="P10" s="14"/>
    </row>
    <row r="11" spans="1:17" x14ac:dyDescent="0.2">
      <c r="A11" s="16" t="s">
        <v>0</v>
      </c>
      <c r="B11" s="16">
        <v>2013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  <c r="O11" s="14"/>
      <c r="P11" s="14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  <c r="O12" s="14"/>
      <c r="P12" s="14"/>
    </row>
    <row r="13" spans="1:17" x14ac:dyDescent="0.2">
      <c r="A13" s="16" t="s">
        <v>1</v>
      </c>
      <c r="B13" s="23">
        <v>4457551</v>
      </c>
      <c r="C13" s="23">
        <v>4820976</v>
      </c>
      <c r="D13" s="23">
        <v>4598615</v>
      </c>
      <c r="E13" s="23">
        <v>5447521</v>
      </c>
      <c r="F13" s="23">
        <v>2934960</v>
      </c>
      <c r="G13" s="23">
        <v>5174510</v>
      </c>
      <c r="H13" s="23">
        <v>7243000</v>
      </c>
      <c r="I13" s="23">
        <v>4091460</v>
      </c>
      <c r="J13" s="23">
        <v>4308920</v>
      </c>
      <c r="K13" s="23">
        <v>6131634</v>
      </c>
      <c r="L13" s="23">
        <v>10164734</v>
      </c>
      <c r="M13" s="23">
        <v>6308411</v>
      </c>
      <c r="N13" s="23">
        <f>SUM(B13:M13)</f>
        <v>65682292</v>
      </c>
      <c r="O13" s="14"/>
      <c r="P13" s="14"/>
    </row>
    <row r="14" spans="1:17" x14ac:dyDescent="0.2">
      <c r="A14" s="16" t="s">
        <v>15</v>
      </c>
      <c r="B14" s="23"/>
      <c r="C14" s="23"/>
      <c r="D14" s="23">
        <f>SUM(B13:D13)</f>
        <v>13877142</v>
      </c>
      <c r="E14" s="23"/>
      <c r="F14" s="23"/>
      <c r="G14" s="23">
        <f>SUM(E13:G13)</f>
        <v>13556991</v>
      </c>
      <c r="H14" s="23"/>
      <c r="I14" s="23"/>
      <c r="J14" s="23">
        <f>SUM(H13:J13)</f>
        <v>15643380</v>
      </c>
      <c r="K14" s="23"/>
      <c r="L14" s="23"/>
      <c r="M14" s="23">
        <f>SUM(K13:M13)</f>
        <v>22604779</v>
      </c>
      <c r="N14" s="23">
        <f>(M14+J14+G14+D14)</f>
        <v>65682292</v>
      </c>
      <c r="O14" s="14"/>
      <c r="P14" s="14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5"/>
      <c r="J15" s="15"/>
      <c r="K15" s="14"/>
      <c r="L15" s="14"/>
      <c r="M15" s="14"/>
      <c r="N15" s="14"/>
      <c r="O15" s="14"/>
      <c r="P15" s="14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5"/>
      <c r="J16" s="15"/>
      <c r="K16" s="14"/>
      <c r="L16" s="14"/>
      <c r="M16" s="14"/>
      <c r="N16" s="14"/>
      <c r="O16" s="14"/>
      <c r="P16" s="14"/>
    </row>
    <row r="17" spans="1:17" x14ac:dyDescent="0.2">
      <c r="A17" s="14"/>
      <c r="B17" s="14" t="s">
        <v>17</v>
      </c>
      <c r="C17" s="14"/>
      <c r="D17" s="14"/>
      <c r="E17" s="14"/>
      <c r="F17" s="14"/>
      <c r="G17" s="14"/>
      <c r="H17" s="14"/>
      <c r="I17" s="15"/>
      <c r="J17" s="14"/>
      <c r="K17" s="14"/>
      <c r="L17" s="14"/>
      <c r="M17" s="14"/>
      <c r="N17" s="14"/>
      <c r="O17" s="14"/>
      <c r="P17" s="14"/>
    </row>
    <row r="18" spans="1:17" x14ac:dyDescent="0.2">
      <c r="A18" s="16" t="s">
        <v>0</v>
      </c>
      <c r="B18" s="16">
        <v>2014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  <c r="O18" s="14"/>
      <c r="P18" s="14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  <c r="O19" s="14"/>
      <c r="P19" s="14"/>
    </row>
    <row r="20" spans="1:17" x14ac:dyDescent="0.2">
      <c r="A20" s="16" t="s">
        <v>1</v>
      </c>
      <c r="B20" s="23">
        <v>734770</v>
      </c>
      <c r="C20" s="23">
        <v>740390</v>
      </c>
      <c r="D20" s="23">
        <v>834604</v>
      </c>
      <c r="E20" s="23">
        <v>1085925</v>
      </c>
      <c r="F20" s="23">
        <v>933730</v>
      </c>
      <c r="G20" s="23">
        <v>1074507</v>
      </c>
      <c r="H20" s="23">
        <v>1042176</v>
      </c>
      <c r="I20" s="23">
        <v>1131554</v>
      </c>
      <c r="J20" s="23">
        <v>881089</v>
      </c>
      <c r="K20" s="23">
        <v>1057784</v>
      </c>
      <c r="L20" s="23">
        <v>1125385</v>
      </c>
      <c r="M20" s="23">
        <v>583486</v>
      </c>
      <c r="N20" s="23">
        <f>SUM(B20:M20)</f>
        <v>11225400</v>
      </c>
      <c r="O20" s="14"/>
      <c r="P20" s="14"/>
    </row>
    <row r="21" spans="1:17" x14ac:dyDescent="0.2">
      <c r="A21" s="16" t="s">
        <v>15</v>
      </c>
      <c r="B21" s="23"/>
      <c r="C21" s="23"/>
      <c r="D21" s="23">
        <f>SUM(B20:D20)</f>
        <v>2309764</v>
      </c>
      <c r="E21" s="23"/>
      <c r="F21" s="23"/>
      <c r="G21" s="23">
        <f>SUM(E20:G20)</f>
        <v>3094162</v>
      </c>
      <c r="H21" s="23"/>
      <c r="I21" s="23"/>
      <c r="J21" s="23">
        <f>SUM(H20:J20)</f>
        <v>3054819</v>
      </c>
      <c r="K21" s="23"/>
      <c r="L21" s="23"/>
      <c r="M21" s="23">
        <f>SUM(K20:M20)</f>
        <v>2766655</v>
      </c>
      <c r="N21" s="23">
        <f>(M21+J21+G21+D21)</f>
        <v>11225400</v>
      </c>
      <c r="O21" s="14"/>
      <c r="P21" s="14"/>
    </row>
    <row r="22" spans="1:17" x14ac:dyDescent="0.2">
      <c r="A22" s="14"/>
      <c r="B22" s="14"/>
      <c r="C22" s="14"/>
      <c r="D22" s="14"/>
      <c r="E22" s="14"/>
      <c r="F22" s="14"/>
      <c r="G22" s="14"/>
      <c r="H22" s="14"/>
      <c r="I22" s="15"/>
      <c r="J22" s="15"/>
      <c r="K22" s="14"/>
      <c r="L22" s="14"/>
      <c r="M22" s="14"/>
      <c r="N22" s="14"/>
      <c r="O22" s="14"/>
      <c r="P22" s="14" t="s">
        <v>69</v>
      </c>
      <c r="Q22" s="29">
        <f>(N20+N26)</f>
        <v>130501431</v>
      </c>
    </row>
    <row r="23" spans="1:17" x14ac:dyDescent="0.2">
      <c r="A23" s="14"/>
      <c r="B23" s="14" t="s">
        <v>18</v>
      </c>
      <c r="C23" s="14"/>
      <c r="D23" s="14"/>
      <c r="E23" s="14"/>
      <c r="F23" s="14"/>
      <c r="G23" s="14"/>
      <c r="H23" s="14"/>
      <c r="I23" s="15"/>
      <c r="J23" s="14"/>
      <c r="K23" s="14"/>
      <c r="L23" s="14"/>
      <c r="M23" s="14"/>
      <c r="N23" s="14"/>
      <c r="O23" s="14"/>
      <c r="P23" s="14"/>
    </row>
    <row r="24" spans="1:17" x14ac:dyDescent="0.2">
      <c r="A24" s="16" t="s">
        <v>0</v>
      </c>
      <c r="B24" s="16">
        <v>2014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  <c r="O24" s="14"/>
      <c r="P24" s="14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  <c r="O25" s="14"/>
      <c r="P25" s="14"/>
    </row>
    <row r="26" spans="1:17" x14ac:dyDescent="0.2">
      <c r="A26" s="16" t="s">
        <v>1</v>
      </c>
      <c r="B26" s="23">
        <v>7874402</v>
      </c>
      <c r="C26" s="23">
        <v>13110774</v>
      </c>
      <c r="D26" s="23">
        <v>7954199</v>
      </c>
      <c r="E26" s="23">
        <v>13027880</v>
      </c>
      <c r="F26" s="23">
        <v>11397959</v>
      </c>
      <c r="G26" s="23">
        <v>10304361</v>
      </c>
      <c r="H26" s="23">
        <v>13434327</v>
      </c>
      <c r="I26" s="23">
        <v>11928387</v>
      </c>
      <c r="J26" s="23">
        <v>8500462</v>
      </c>
      <c r="K26" s="23">
        <v>8159540</v>
      </c>
      <c r="L26" s="23">
        <v>8544679</v>
      </c>
      <c r="M26" s="23">
        <v>5039061</v>
      </c>
      <c r="N26" s="23">
        <f>SUM(B26:M26)</f>
        <v>119276031</v>
      </c>
      <c r="O26" s="14"/>
      <c r="P26" s="14"/>
    </row>
    <row r="27" spans="1:17" x14ac:dyDescent="0.2">
      <c r="A27" s="16" t="s">
        <v>15</v>
      </c>
      <c r="B27" s="23"/>
      <c r="C27" s="23"/>
      <c r="D27" s="23">
        <f>SUM(B26:D26)</f>
        <v>28939375</v>
      </c>
      <c r="E27" s="23"/>
      <c r="F27" s="23"/>
      <c r="G27" s="23">
        <f>SUM(E26:G26)</f>
        <v>34730200</v>
      </c>
      <c r="H27" s="23"/>
      <c r="I27" s="23"/>
      <c r="J27" s="23">
        <f>SUM(H26:J26)</f>
        <v>33863176</v>
      </c>
      <c r="K27" s="23"/>
      <c r="L27" s="23"/>
      <c r="M27" s="23">
        <f>SUM(K26:M26)</f>
        <v>21743280</v>
      </c>
      <c r="N27" s="23">
        <f>(M27+J27+G27+D27)</f>
        <v>119276031</v>
      </c>
      <c r="O27" s="14"/>
      <c r="P27" s="14"/>
    </row>
    <row r="28" spans="1:17" x14ac:dyDescent="0.2">
      <c r="A28" s="14"/>
      <c r="B28" s="14"/>
      <c r="C28" s="14"/>
      <c r="D28" s="14"/>
      <c r="E28" s="14"/>
      <c r="F28" s="14"/>
      <c r="G28" s="14"/>
      <c r="H28" s="14"/>
      <c r="I28" s="15"/>
      <c r="J28" s="15"/>
      <c r="K28" s="14"/>
      <c r="L28" s="14"/>
      <c r="M28" s="14"/>
      <c r="N28" s="14"/>
      <c r="O28" s="14"/>
      <c r="P28" s="14"/>
    </row>
    <row r="29" spans="1:17" x14ac:dyDescent="0.2">
      <c r="A29" s="14"/>
      <c r="B29" s="14"/>
      <c r="C29" s="14"/>
      <c r="D29" s="14"/>
      <c r="E29" s="14"/>
      <c r="F29" s="14"/>
      <c r="G29" s="14"/>
      <c r="H29" s="14"/>
      <c r="I29" s="15"/>
      <c r="J29" s="15"/>
      <c r="K29" s="14"/>
      <c r="L29" s="14"/>
      <c r="M29" s="14"/>
      <c r="N29" s="14"/>
      <c r="O29" s="14"/>
      <c r="P29" s="14"/>
    </row>
    <row r="30" spans="1:17" x14ac:dyDescent="0.2">
      <c r="A30" s="14"/>
      <c r="B30" s="14" t="s">
        <v>17</v>
      </c>
      <c r="C30" s="14"/>
      <c r="D30" s="14"/>
      <c r="E30" s="14"/>
      <c r="F30" s="14"/>
      <c r="G30" s="14"/>
      <c r="H30" s="14"/>
      <c r="I30" s="15"/>
      <c r="J30" s="14"/>
      <c r="K30" s="14"/>
      <c r="L30" s="14"/>
      <c r="M30" s="14"/>
      <c r="N30" s="14"/>
      <c r="O30" s="14"/>
      <c r="P30" s="14"/>
    </row>
    <row r="31" spans="1:17" x14ac:dyDescent="0.2">
      <c r="A31" s="16" t="s">
        <v>0</v>
      </c>
      <c r="B31" s="16">
        <v>2015</v>
      </c>
      <c r="C31" s="16"/>
      <c r="D31" s="16"/>
      <c r="E31" s="16"/>
      <c r="F31" s="16"/>
      <c r="G31" s="16"/>
      <c r="H31" s="16"/>
      <c r="I31" s="17"/>
      <c r="J31" s="16"/>
      <c r="K31" s="16"/>
      <c r="L31" s="16"/>
      <c r="M31" s="16"/>
      <c r="N31" s="16"/>
      <c r="O31" s="14"/>
      <c r="P31" s="14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9</v>
      </c>
      <c r="I32" s="17" t="s">
        <v>10</v>
      </c>
      <c r="J32" s="16" t="s">
        <v>11</v>
      </c>
      <c r="K32" s="16" t="s">
        <v>12</v>
      </c>
      <c r="L32" s="16" t="s">
        <v>13</v>
      </c>
      <c r="M32" s="16" t="s">
        <v>14</v>
      </c>
      <c r="N32" s="16" t="s">
        <v>16</v>
      </c>
      <c r="O32" s="14"/>
      <c r="P32" s="14"/>
    </row>
    <row r="33" spans="1:17" x14ac:dyDescent="0.2">
      <c r="A33" s="16" t="s">
        <v>1</v>
      </c>
      <c r="B33" s="23">
        <v>998382</v>
      </c>
      <c r="C33" s="23">
        <v>1078943</v>
      </c>
      <c r="D33" s="23">
        <v>1597052</v>
      </c>
      <c r="E33" s="23">
        <v>1815684</v>
      </c>
      <c r="F33" s="23">
        <v>1422203</v>
      </c>
      <c r="G33" s="23">
        <v>1669574</v>
      </c>
      <c r="H33" s="23">
        <v>1704685</v>
      </c>
      <c r="I33" s="23">
        <v>1082785</v>
      </c>
      <c r="J33" s="23">
        <v>1660703</v>
      </c>
      <c r="K33" s="23">
        <v>1421915</v>
      </c>
      <c r="L33" s="23">
        <v>1960241</v>
      </c>
      <c r="M33" s="23">
        <v>1575960</v>
      </c>
      <c r="N33" s="23">
        <f>SUM(B33:M33)</f>
        <v>17988127</v>
      </c>
      <c r="O33" s="14"/>
      <c r="P33" s="14"/>
    </row>
    <row r="34" spans="1:17" x14ac:dyDescent="0.2">
      <c r="A34" s="16" t="s">
        <v>15</v>
      </c>
      <c r="B34" s="23"/>
      <c r="C34" s="23"/>
      <c r="D34" s="23">
        <f>SUM(B33:D33)</f>
        <v>3674377</v>
      </c>
      <c r="E34" s="23"/>
      <c r="F34" s="23"/>
      <c r="G34" s="23">
        <f>SUM(E33:G33)</f>
        <v>4907461</v>
      </c>
      <c r="H34" s="23"/>
      <c r="I34" s="23"/>
      <c r="J34" s="23">
        <f>SUM(H33:J33)</f>
        <v>4448173</v>
      </c>
      <c r="K34" s="23"/>
      <c r="L34" s="23"/>
      <c r="M34" s="23">
        <f>SUM(K33:M33)</f>
        <v>4958116</v>
      </c>
      <c r="N34" s="23">
        <f>(M34+J34+G34+D34)</f>
        <v>17988127</v>
      </c>
      <c r="O34" s="14"/>
      <c r="P34" s="14"/>
    </row>
    <row r="35" spans="1:17" x14ac:dyDescent="0.2">
      <c r="A35" s="14"/>
      <c r="B35" s="14"/>
      <c r="C35" s="14"/>
      <c r="D35" s="14"/>
      <c r="E35" s="14"/>
      <c r="F35" s="14"/>
      <c r="G35" s="14"/>
      <c r="H35" s="14"/>
      <c r="I35" s="15"/>
      <c r="J35" s="15"/>
      <c r="K35" s="14"/>
      <c r="L35" s="14"/>
      <c r="M35" s="14"/>
      <c r="N35" s="14"/>
      <c r="O35" s="14"/>
      <c r="P35" s="14" t="s">
        <v>70</v>
      </c>
      <c r="Q35" s="29">
        <f>(N33+N39)</f>
        <v>88303322</v>
      </c>
    </row>
    <row r="36" spans="1:17" x14ac:dyDescent="0.2">
      <c r="A36" s="14"/>
      <c r="B36" s="14" t="s">
        <v>18</v>
      </c>
      <c r="C36" s="14"/>
      <c r="D36" s="14"/>
      <c r="E36" s="14"/>
      <c r="F36" s="14"/>
      <c r="G36" s="14"/>
      <c r="H36" s="14"/>
      <c r="I36" s="15"/>
      <c r="J36" s="14"/>
      <c r="K36" s="14"/>
      <c r="L36" s="14"/>
      <c r="M36" s="14"/>
      <c r="N36" s="14"/>
      <c r="O36" s="14"/>
      <c r="P36" s="14"/>
    </row>
    <row r="37" spans="1:17" x14ac:dyDescent="0.2">
      <c r="A37" s="16" t="s">
        <v>0</v>
      </c>
      <c r="B37" s="16">
        <v>2015</v>
      </c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  <c r="O37" s="14"/>
      <c r="P37" s="14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9</v>
      </c>
      <c r="I38" s="17" t="s">
        <v>10</v>
      </c>
      <c r="J38" s="16" t="s">
        <v>11</v>
      </c>
      <c r="K38" s="16" t="s">
        <v>12</v>
      </c>
      <c r="L38" s="16" t="s">
        <v>13</v>
      </c>
      <c r="M38" s="16" t="s">
        <v>14</v>
      </c>
      <c r="N38" s="16" t="s">
        <v>16</v>
      </c>
      <c r="O38" s="14"/>
      <c r="P38" s="14"/>
    </row>
    <row r="39" spans="1:17" x14ac:dyDescent="0.2">
      <c r="A39" s="16" t="s">
        <v>1</v>
      </c>
      <c r="B39" s="23">
        <v>6000356</v>
      </c>
      <c r="C39" s="23">
        <v>7398924</v>
      </c>
      <c r="D39" s="23">
        <v>3642881</v>
      </c>
      <c r="E39" s="23">
        <v>5604073</v>
      </c>
      <c r="F39" s="23">
        <v>5243047</v>
      </c>
      <c r="G39" s="23">
        <v>5408694</v>
      </c>
      <c r="H39" s="23">
        <v>7712909</v>
      </c>
      <c r="I39" s="23">
        <v>7308178</v>
      </c>
      <c r="J39" s="23">
        <v>5260009</v>
      </c>
      <c r="K39" s="23">
        <v>6951908</v>
      </c>
      <c r="L39" s="23">
        <v>6097062</v>
      </c>
      <c r="M39" s="23">
        <v>3687154</v>
      </c>
      <c r="N39" s="23">
        <f>SUM(B39:M39)</f>
        <v>70315195</v>
      </c>
      <c r="O39" s="14"/>
      <c r="P39" s="14"/>
    </row>
    <row r="40" spans="1:17" x14ac:dyDescent="0.2">
      <c r="A40" s="16" t="s">
        <v>15</v>
      </c>
      <c r="B40" s="23"/>
      <c r="C40" s="23"/>
      <c r="D40" s="23">
        <f>SUM(B39:D39)</f>
        <v>17042161</v>
      </c>
      <c r="E40" s="23"/>
      <c r="F40" s="23"/>
      <c r="G40" s="23">
        <f>SUM(E39:G39)</f>
        <v>16255814</v>
      </c>
      <c r="H40" s="23"/>
      <c r="I40" s="23"/>
      <c r="J40" s="23">
        <f>SUM(H39:J39)</f>
        <v>20281096</v>
      </c>
      <c r="K40" s="23"/>
      <c r="L40" s="23"/>
      <c r="M40" s="23">
        <f>SUM(K39:M39)</f>
        <v>16736124</v>
      </c>
      <c r="N40" s="23">
        <f>(M40+J40+G40+D40)</f>
        <v>70315195</v>
      </c>
      <c r="O40" s="14"/>
      <c r="P40" s="14"/>
    </row>
    <row r="41" spans="1:17" x14ac:dyDescent="0.2">
      <c r="A41" s="14"/>
      <c r="B41" s="14"/>
      <c r="C41" s="14"/>
      <c r="D41" s="14"/>
      <c r="E41" s="14"/>
      <c r="F41" s="14"/>
      <c r="G41" s="14"/>
      <c r="H41" s="14"/>
      <c r="I41" s="15"/>
      <c r="J41" s="15"/>
      <c r="K41" s="14"/>
      <c r="L41" s="14"/>
      <c r="M41" s="14"/>
      <c r="N41" s="14"/>
      <c r="O41" s="14"/>
      <c r="P41" s="14"/>
    </row>
    <row r="42" spans="1:17" x14ac:dyDescent="0.2">
      <c r="A42" s="14"/>
      <c r="B42" s="14"/>
      <c r="C42" s="14"/>
      <c r="D42" s="14"/>
      <c r="E42" s="14"/>
      <c r="F42" s="14"/>
      <c r="G42" s="14"/>
      <c r="H42" s="14"/>
      <c r="I42" s="15"/>
      <c r="J42" s="15"/>
      <c r="K42" s="14"/>
      <c r="L42" s="14"/>
      <c r="M42" s="14"/>
      <c r="N42" s="14"/>
      <c r="O42" s="14"/>
      <c r="P42" s="14"/>
    </row>
    <row r="43" spans="1:17" x14ac:dyDescent="0.2">
      <c r="A43" s="14"/>
      <c r="B43" s="14" t="s">
        <v>17</v>
      </c>
      <c r="C43" s="14"/>
      <c r="D43" s="14"/>
      <c r="E43" s="14"/>
      <c r="F43" s="14"/>
      <c r="G43" s="14"/>
      <c r="H43" s="14"/>
      <c r="I43" s="15"/>
      <c r="J43" s="14"/>
      <c r="K43" s="14"/>
      <c r="L43" s="14"/>
      <c r="M43" s="14"/>
      <c r="N43" s="14"/>
      <c r="O43" s="14"/>
      <c r="P43" s="14"/>
    </row>
    <row r="44" spans="1:17" x14ac:dyDescent="0.2">
      <c r="A44" s="16" t="s">
        <v>0</v>
      </c>
      <c r="B44" s="16">
        <v>2016</v>
      </c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  <c r="O44" s="14"/>
      <c r="P44" s="14"/>
    </row>
    <row r="45" spans="1:17" x14ac:dyDescent="0.2">
      <c r="A45" s="16" t="s">
        <v>2</v>
      </c>
      <c r="B45" s="16" t="s">
        <v>4</v>
      </c>
      <c r="C45" s="16" t="s">
        <v>5</v>
      </c>
      <c r="D45" s="16" t="s">
        <v>6</v>
      </c>
      <c r="E45" s="16" t="s">
        <v>7</v>
      </c>
      <c r="F45" s="16" t="s">
        <v>3</v>
      </c>
      <c r="G45" s="16" t="s">
        <v>8</v>
      </c>
      <c r="H45" s="16" t="s">
        <v>9</v>
      </c>
      <c r="I45" s="17" t="s">
        <v>10</v>
      </c>
      <c r="J45" s="16" t="s">
        <v>11</v>
      </c>
      <c r="K45" s="16" t="s">
        <v>12</v>
      </c>
      <c r="L45" s="16" t="s">
        <v>13</v>
      </c>
      <c r="M45" s="16" t="s">
        <v>14</v>
      </c>
      <c r="N45" s="16" t="s">
        <v>16</v>
      </c>
      <c r="O45" s="14"/>
      <c r="P45" s="14"/>
    </row>
    <row r="46" spans="1:17" x14ac:dyDescent="0.2">
      <c r="A46" s="16" t="s">
        <v>1</v>
      </c>
      <c r="B46" s="23">
        <v>1694249</v>
      </c>
      <c r="C46" s="23">
        <v>2044171</v>
      </c>
      <c r="D46" s="23">
        <v>2083688</v>
      </c>
      <c r="E46" s="23">
        <v>1974042</v>
      </c>
      <c r="F46" s="23">
        <v>2003158</v>
      </c>
      <c r="G46" s="23">
        <v>1972476</v>
      </c>
      <c r="H46" s="23">
        <v>2138466</v>
      </c>
      <c r="I46" s="23">
        <v>12055173</v>
      </c>
      <c r="J46" s="23">
        <v>2102290</v>
      </c>
      <c r="K46" s="23">
        <v>1554074</v>
      </c>
      <c r="L46" s="23">
        <v>1633464</v>
      </c>
      <c r="M46" s="23">
        <v>2013804</v>
      </c>
      <c r="N46" s="23">
        <f>SUM(B46:M46)</f>
        <v>33269055</v>
      </c>
      <c r="O46" s="14"/>
      <c r="P46" s="14"/>
    </row>
    <row r="47" spans="1:17" x14ac:dyDescent="0.2">
      <c r="A47" s="16" t="s">
        <v>15</v>
      </c>
      <c r="B47" s="23"/>
      <c r="C47" s="23"/>
      <c r="D47" s="23">
        <f>SUM(B46:D46)</f>
        <v>5822108</v>
      </c>
      <c r="E47" s="23"/>
      <c r="F47" s="23"/>
      <c r="G47" s="23">
        <f>SUM(E46:G46)</f>
        <v>5949676</v>
      </c>
      <c r="H47" s="23"/>
      <c r="I47" s="23"/>
      <c r="J47" s="23">
        <f>SUM(H46:J46)</f>
        <v>16295929</v>
      </c>
      <c r="K47" s="23"/>
      <c r="L47" s="23"/>
      <c r="M47" s="23">
        <f>SUM(K46:M46)</f>
        <v>5201342</v>
      </c>
      <c r="N47" s="23">
        <f>(M47+J47+G47+D47)</f>
        <v>33269055</v>
      </c>
      <c r="O47" s="14"/>
      <c r="P47" s="14"/>
    </row>
    <row r="48" spans="1:17" x14ac:dyDescent="0.2">
      <c r="A48" s="14"/>
      <c r="B48" s="14"/>
      <c r="C48" s="14"/>
      <c r="D48" s="14"/>
      <c r="E48" s="14"/>
      <c r="F48" s="14"/>
      <c r="G48" s="14"/>
      <c r="H48" s="14"/>
      <c r="I48" s="15"/>
      <c r="J48" s="15"/>
      <c r="K48" s="14"/>
      <c r="L48" s="14"/>
      <c r="M48" s="14"/>
      <c r="N48" s="14"/>
      <c r="O48" s="14"/>
      <c r="P48" s="14" t="s">
        <v>71</v>
      </c>
      <c r="Q48" s="29">
        <f>(N46+N52)</f>
        <v>107333149</v>
      </c>
    </row>
    <row r="49" spans="1:17" x14ac:dyDescent="0.2">
      <c r="A49" s="14"/>
      <c r="B49" s="14" t="s">
        <v>18</v>
      </c>
      <c r="C49" s="14"/>
      <c r="D49" s="14"/>
      <c r="E49" s="14"/>
      <c r="F49" s="14"/>
      <c r="G49" s="14"/>
      <c r="H49" s="14"/>
      <c r="I49" s="15"/>
      <c r="J49" s="14"/>
      <c r="K49" s="14"/>
      <c r="L49" s="14"/>
      <c r="M49" s="14"/>
      <c r="N49" s="14"/>
      <c r="O49" s="14"/>
      <c r="P49" s="14"/>
    </row>
    <row r="50" spans="1:17" x14ac:dyDescent="0.2">
      <c r="A50" s="16" t="s">
        <v>0</v>
      </c>
      <c r="B50" s="16">
        <v>2016</v>
      </c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  <c r="O50" s="14"/>
      <c r="P50" s="14"/>
    </row>
    <row r="51" spans="1:17" x14ac:dyDescent="0.2">
      <c r="A51" s="16" t="s">
        <v>2</v>
      </c>
      <c r="B51" s="16" t="s">
        <v>4</v>
      </c>
      <c r="C51" s="16" t="s">
        <v>5</v>
      </c>
      <c r="D51" s="16" t="s">
        <v>6</v>
      </c>
      <c r="E51" s="16" t="s">
        <v>7</v>
      </c>
      <c r="F51" s="16" t="s">
        <v>3</v>
      </c>
      <c r="G51" s="16" t="s">
        <v>8</v>
      </c>
      <c r="H51" s="16" t="s">
        <v>9</v>
      </c>
      <c r="I51" s="17" t="s">
        <v>10</v>
      </c>
      <c r="J51" s="16" t="s">
        <v>11</v>
      </c>
      <c r="K51" s="16" t="s">
        <v>12</v>
      </c>
      <c r="L51" s="16" t="s">
        <v>13</v>
      </c>
      <c r="M51" s="16" t="s">
        <v>14</v>
      </c>
      <c r="N51" s="16" t="s">
        <v>16</v>
      </c>
      <c r="O51" s="14"/>
      <c r="P51" s="14"/>
    </row>
    <row r="52" spans="1:17" x14ac:dyDescent="0.2">
      <c r="A52" s="16" t="s">
        <v>1</v>
      </c>
      <c r="B52" s="23">
        <v>5676447</v>
      </c>
      <c r="C52" s="23">
        <v>7505955</v>
      </c>
      <c r="D52" s="23">
        <v>9365245</v>
      </c>
      <c r="E52" s="23">
        <v>6777234</v>
      </c>
      <c r="F52" s="23">
        <v>6946850</v>
      </c>
      <c r="G52" s="23">
        <v>7911293</v>
      </c>
      <c r="H52" s="23">
        <v>5240183</v>
      </c>
      <c r="I52" s="23">
        <v>6422554</v>
      </c>
      <c r="J52" s="23">
        <v>3654166</v>
      </c>
      <c r="K52" s="23">
        <v>4483268</v>
      </c>
      <c r="L52" s="23">
        <v>5137572</v>
      </c>
      <c r="M52" s="23">
        <v>4943327</v>
      </c>
      <c r="N52" s="23">
        <f>SUM(B52:M52)</f>
        <v>74064094</v>
      </c>
      <c r="O52" s="14"/>
      <c r="P52" s="14"/>
    </row>
    <row r="53" spans="1:17" x14ac:dyDescent="0.2">
      <c r="A53" s="16" t="s">
        <v>15</v>
      </c>
      <c r="B53" s="23"/>
      <c r="C53" s="23"/>
      <c r="D53" s="23">
        <f>SUM(B52:D52)</f>
        <v>22547647</v>
      </c>
      <c r="E53" s="23"/>
      <c r="F53" s="23"/>
      <c r="G53" s="23">
        <f>SUM(E52:G52)</f>
        <v>21635377</v>
      </c>
      <c r="H53" s="23"/>
      <c r="I53" s="23"/>
      <c r="J53" s="23">
        <f>SUM(H52:J52)</f>
        <v>15316903</v>
      </c>
      <c r="K53" s="23"/>
      <c r="L53" s="23"/>
      <c r="M53" s="23">
        <f>SUM(K52:M52)</f>
        <v>14564167</v>
      </c>
      <c r="N53" s="23">
        <f>(M53+J53+G53+D53)</f>
        <v>74064094</v>
      </c>
      <c r="O53" s="14"/>
      <c r="P53" s="14"/>
    </row>
    <row r="54" spans="1:17" x14ac:dyDescent="0.2">
      <c r="A54" s="14"/>
      <c r="B54" s="14"/>
      <c r="C54" s="14"/>
      <c r="D54" s="14"/>
      <c r="E54" s="14"/>
      <c r="F54" s="14"/>
      <c r="G54" s="14"/>
      <c r="H54" s="14"/>
      <c r="I54" s="15"/>
      <c r="J54" s="15"/>
      <c r="K54" s="14"/>
      <c r="L54" s="14"/>
      <c r="M54" s="14"/>
      <c r="N54" s="14"/>
      <c r="O54" s="14"/>
      <c r="P54" s="14"/>
    </row>
    <row r="55" spans="1:17" x14ac:dyDescent="0.2">
      <c r="A55" s="14"/>
      <c r="B55" s="14"/>
      <c r="C55" s="14"/>
      <c r="D55" s="14"/>
      <c r="E55" s="14"/>
      <c r="F55" s="14"/>
      <c r="G55" s="14"/>
      <c r="H55" s="14"/>
      <c r="I55" s="15"/>
      <c r="J55" s="15"/>
      <c r="K55" s="14"/>
      <c r="L55" s="14"/>
      <c r="M55" s="14"/>
      <c r="N55" s="14"/>
      <c r="O55" s="14"/>
      <c r="P55" s="14"/>
    </row>
    <row r="56" spans="1:17" x14ac:dyDescent="0.2">
      <c r="A56" s="14"/>
      <c r="B56" s="14" t="s">
        <v>17</v>
      </c>
      <c r="C56" s="14"/>
      <c r="D56" s="14"/>
      <c r="E56" s="14"/>
      <c r="F56" s="14"/>
      <c r="G56" s="14"/>
      <c r="H56" s="14"/>
      <c r="I56" s="15"/>
      <c r="J56" s="14"/>
      <c r="K56" s="14"/>
      <c r="L56" s="14"/>
      <c r="M56" s="14"/>
      <c r="N56" s="14"/>
      <c r="O56" s="14"/>
      <c r="P56" s="14"/>
    </row>
    <row r="57" spans="1:17" x14ac:dyDescent="0.2">
      <c r="A57" s="16" t="s">
        <v>0</v>
      </c>
      <c r="B57" s="16">
        <v>2017</v>
      </c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  <c r="O57" s="14"/>
      <c r="P57" s="14"/>
    </row>
    <row r="58" spans="1:17" x14ac:dyDescent="0.2">
      <c r="A58" s="16" t="s">
        <v>2</v>
      </c>
      <c r="B58" s="16" t="s">
        <v>4</v>
      </c>
      <c r="C58" s="16" t="s">
        <v>5</v>
      </c>
      <c r="D58" s="16" t="s">
        <v>6</v>
      </c>
      <c r="E58" s="16" t="s">
        <v>7</v>
      </c>
      <c r="F58" s="16" t="s">
        <v>3</v>
      </c>
      <c r="G58" s="16" t="s">
        <v>8</v>
      </c>
      <c r="H58" s="16" t="s">
        <v>9</v>
      </c>
      <c r="I58" s="17" t="s">
        <v>10</v>
      </c>
      <c r="J58" s="16" t="s">
        <v>11</v>
      </c>
      <c r="K58" s="16" t="s">
        <v>12</v>
      </c>
      <c r="L58" s="16" t="s">
        <v>13</v>
      </c>
      <c r="M58" s="16" t="s">
        <v>14</v>
      </c>
      <c r="N58" s="16" t="s">
        <v>16</v>
      </c>
      <c r="O58" s="14"/>
      <c r="P58" s="14"/>
    </row>
    <row r="59" spans="1:17" x14ac:dyDescent="0.2">
      <c r="A59" s="16" t="s">
        <v>1</v>
      </c>
      <c r="B59" s="23">
        <v>1739178</v>
      </c>
      <c r="C59" s="23">
        <v>1852515</v>
      </c>
      <c r="D59" s="23">
        <v>2392166</v>
      </c>
      <c r="E59" s="23">
        <v>1857039</v>
      </c>
      <c r="F59" s="23">
        <v>2371380</v>
      </c>
      <c r="G59" s="23">
        <v>1701349</v>
      </c>
      <c r="H59" s="23">
        <v>1810641</v>
      </c>
      <c r="I59" s="23">
        <v>1886767</v>
      </c>
      <c r="J59" s="23">
        <v>1642566</v>
      </c>
      <c r="K59" s="23">
        <v>1447200</v>
      </c>
      <c r="L59" s="23">
        <v>2079156</v>
      </c>
      <c r="M59" s="23">
        <v>989899</v>
      </c>
      <c r="N59" s="23">
        <f>SUM(B59:M59)</f>
        <v>21769856</v>
      </c>
      <c r="O59" s="14"/>
      <c r="P59" s="14"/>
    </row>
    <row r="60" spans="1:17" x14ac:dyDescent="0.2">
      <c r="A60" s="16" t="s">
        <v>15</v>
      </c>
      <c r="B60" s="23"/>
      <c r="C60" s="23"/>
      <c r="D60" s="23">
        <f>SUM(B59:D59)</f>
        <v>5983859</v>
      </c>
      <c r="E60" s="23"/>
      <c r="F60" s="23"/>
      <c r="G60" s="23">
        <f>SUM(E59:G59)</f>
        <v>5929768</v>
      </c>
      <c r="H60" s="23"/>
      <c r="I60" s="23"/>
      <c r="J60" s="23">
        <f>SUM(H59:J59)</f>
        <v>5339974</v>
      </c>
      <c r="K60" s="23"/>
      <c r="L60" s="23"/>
      <c r="M60" s="23">
        <f>SUM(K59:M59)</f>
        <v>4516255</v>
      </c>
      <c r="N60" s="23">
        <f>(M60+J60+G60+D60)</f>
        <v>21769856</v>
      </c>
      <c r="O60" s="14"/>
      <c r="P60" s="14"/>
    </row>
    <row r="61" spans="1:17" x14ac:dyDescent="0.2">
      <c r="A61" s="14"/>
      <c r="B61" s="14"/>
      <c r="C61" s="14"/>
      <c r="D61" s="14"/>
      <c r="E61" s="14"/>
      <c r="F61" s="14"/>
      <c r="G61" s="14"/>
      <c r="H61" s="14"/>
      <c r="I61" s="15"/>
      <c r="J61" s="15"/>
      <c r="K61" s="14"/>
      <c r="L61" s="14"/>
      <c r="M61" s="14"/>
      <c r="N61" s="14"/>
      <c r="O61" s="14"/>
      <c r="P61" s="14" t="s">
        <v>72</v>
      </c>
      <c r="Q61" s="29">
        <f>(N59+N65)</f>
        <v>85192642</v>
      </c>
    </row>
    <row r="62" spans="1:17" x14ac:dyDescent="0.2">
      <c r="A62" s="14"/>
      <c r="B62" s="14" t="s">
        <v>18</v>
      </c>
      <c r="C62" s="14"/>
      <c r="D62" s="14"/>
      <c r="E62" s="14"/>
      <c r="F62" s="14"/>
      <c r="G62" s="14"/>
      <c r="H62" s="14"/>
      <c r="I62" s="15"/>
      <c r="J62" s="14"/>
      <c r="K62" s="14"/>
      <c r="L62" s="14"/>
      <c r="M62" s="14"/>
      <c r="N62" s="14"/>
      <c r="O62" s="14"/>
      <c r="P62" s="14"/>
    </row>
    <row r="63" spans="1:17" x14ac:dyDescent="0.2">
      <c r="A63" s="16" t="s">
        <v>0</v>
      </c>
      <c r="B63" s="16">
        <v>2017</v>
      </c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  <c r="O63" s="14"/>
      <c r="P63" s="14"/>
    </row>
    <row r="64" spans="1:17" x14ac:dyDescent="0.2">
      <c r="A64" s="16" t="s">
        <v>2</v>
      </c>
      <c r="B64" s="16" t="s">
        <v>4</v>
      </c>
      <c r="C64" s="16" t="s">
        <v>5</v>
      </c>
      <c r="D64" s="16" t="s">
        <v>6</v>
      </c>
      <c r="E64" s="16" t="s">
        <v>7</v>
      </c>
      <c r="F64" s="16" t="s">
        <v>3</v>
      </c>
      <c r="G64" s="16" t="s">
        <v>8</v>
      </c>
      <c r="H64" s="16" t="s">
        <v>9</v>
      </c>
      <c r="I64" s="17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16</v>
      </c>
      <c r="O64" s="14"/>
      <c r="P64" s="14"/>
    </row>
    <row r="65" spans="1:16" x14ac:dyDescent="0.2">
      <c r="A65" s="16" t="s">
        <v>1</v>
      </c>
      <c r="B65" s="23">
        <v>3371199</v>
      </c>
      <c r="C65" s="23">
        <v>6687288</v>
      </c>
      <c r="D65" s="23">
        <v>4926785</v>
      </c>
      <c r="E65" s="23">
        <v>5554184</v>
      </c>
      <c r="F65" s="23">
        <v>7246170</v>
      </c>
      <c r="G65" s="23">
        <v>5488501</v>
      </c>
      <c r="H65" s="23">
        <v>7086200</v>
      </c>
      <c r="I65" s="23">
        <v>4752308</v>
      </c>
      <c r="J65" s="23">
        <v>5155714</v>
      </c>
      <c r="K65" s="23">
        <v>4184653</v>
      </c>
      <c r="L65" s="23">
        <v>4206400</v>
      </c>
      <c r="M65" s="23">
        <v>4763384</v>
      </c>
      <c r="N65" s="23">
        <f>SUM(B65:M65)</f>
        <v>63422786</v>
      </c>
      <c r="O65" s="14"/>
      <c r="P65" s="14"/>
    </row>
    <row r="66" spans="1:16" x14ac:dyDescent="0.2">
      <c r="A66" s="16" t="s">
        <v>15</v>
      </c>
      <c r="B66" s="23"/>
      <c r="C66" s="23"/>
      <c r="D66" s="23">
        <f>SUM(B65:D65)</f>
        <v>14985272</v>
      </c>
      <c r="E66" s="23"/>
      <c r="F66" s="23"/>
      <c r="G66" s="23">
        <f>SUM(E65:G65)</f>
        <v>18288855</v>
      </c>
      <c r="H66" s="23"/>
      <c r="I66" s="23"/>
      <c r="J66" s="23">
        <f>SUM(H65:J65)</f>
        <v>16994222</v>
      </c>
      <c r="K66" s="23"/>
      <c r="L66" s="23"/>
      <c r="M66" s="23">
        <f>SUM(K65:M65)</f>
        <v>13154437</v>
      </c>
      <c r="N66" s="23">
        <f>(M66+J66+G66+D66)</f>
        <v>63422786</v>
      </c>
      <c r="O66" s="14"/>
      <c r="P66" s="14"/>
    </row>
    <row r="67" spans="1:16" x14ac:dyDescent="0.2">
      <c r="A67" s="14"/>
      <c r="B67" s="14"/>
      <c r="C67" s="14"/>
      <c r="D67" s="14"/>
      <c r="E67" s="14"/>
      <c r="F67" s="14"/>
      <c r="G67" s="14"/>
      <c r="H67" s="14"/>
      <c r="I67" s="15"/>
      <c r="J67" s="15"/>
      <c r="K67" s="14"/>
      <c r="L67" s="14"/>
      <c r="M67" s="14"/>
      <c r="N67" s="14"/>
      <c r="O67" s="14"/>
      <c r="P67" s="14"/>
    </row>
    <row r="68" spans="1:16" x14ac:dyDescent="0.2">
      <c r="A68" s="14"/>
      <c r="B68" s="14"/>
      <c r="C68" s="14"/>
      <c r="D68" s="14"/>
      <c r="E68" s="14"/>
      <c r="F68" s="14"/>
      <c r="G68" s="14"/>
      <c r="H68" s="14"/>
      <c r="I68" s="15"/>
      <c r="J68" s="15"/>
      <c r="K68" s="14"/>
      <c r="L68" s="14"/>
      <c r="M68" s="14"/>
      <c r="N68" s="14"/>
      <c r="O68" s="14"/>
      <c r="P68" s="14"/>
    </row>
    <row r="69" spans="1:16" x14ac:dyDescent="0.2">
      <c r="A69" s="14"/>
      <c r="B69" s="14"/>
      <c r="C69" s="14"/>
      <c r="D69" s="14"/>
      <c r="E69" s="14"/>
      <c r="F69" s="14"/>
      <c r="G69" s="14"/>
      <c r="H69" s="14"/>
      <c r="I69" s="15"/>
      <c r="J69" s="15"/>
      <c r="K69" s="14"/>
      <c r="L69" s="14"/>
      <c r="M69" s="14"/>
      <c r="N69" s="14"/>
      <c r="O69" s="14"/>
      <c r="P69" s="14"/>
    </row>
    <row r="70" spans="1:16" x14ac:dyDescent="0.2">
      <c r="I70" s="9"/>
      <c r="J70" s="9"/>
    </row>
    <row r="71" spans="1:16" x14ac:dyDescent="0.2">
      <c r="I71" s="9"/>
      <c r="J71" s="9"/>
    </row>
    <row r="72" spans="1:16" x14ac:dyDescent="0.2">
      <c r="I72" s="9"/>
      <c r="J72" s="9"/>
    </row>
    <row r="73" spans="1:16" x14ac:dyDescent="0.2">
      <c r="I73" s="9"/>
      <c r="J73" s="9"/>
    </row>
    <row r="74" spans="1:16" x14ac:dyDescent="0.2">
      <c r="I74" s="9"/>
      <c r="J74" s="9"/>
    </row>
    <row r="75" spans="1:16" x14ac:dyDescent="0.2">
      <c r="I75" s="9"/>
      <c r="J75" s="9"/>
    </row>
    <row r="76" spans="1:16" x14ac:dyDescent="0.2">
      <c r="I76" s="9"/>
      <c r="J76" s="9"/>
    </row>
    <row r="77" spans="1:16" x14ac:dyDescent="0.2">
      <c r="I77" s="9"/>
      <c r="J77" s="9"/>
    </row>
    <row r="78" spans="1:16" x14ac:dyDescent="0.2">
      <c r="I78" s="9"/>
      <c r="J78" s="9"/>
    </row>
    <row r="79" spans="1:16" x14ac:dyDescent="0.2">
      <c r="I79" s="9"/>
      <c r="J79" s="9"/>
    </row>
    <row r="80" spans="1:16" x14ac:dyDescent="0.2">
      <c r="I80" s="9"/>
      <c r="J80" s="9"/>
    </row>
    <row r="81" spans="9:10" x14ac:dyDescent="0.2">
      <c r="I81" s="9"/>
      <c r="J81" s="9"/>
    </row>
    <row r="82" spans="9:10" x14ac:dyDescent="0.2">
      <c r="I82" s="9"/>
      <c r="J82" s="9"/>
    </row>
    <row r="83" spans="9:10" x14ac:dyDescent="0.2">
      <c r="I83" s="9"/>
      <c r="J83" s="9"/>
    </row>
    <row r="84" spans="9:10" x14ac:dyDescent="0.2">
      <c r="I84" s="9"/>
      <c r="J84" s="9"/>
    </row>
    <row r="85" spans="9:10" x14ac:dyDescent="0.2">
      <c r="I85" s="9"/>
      <c r="J85" s="9"/>
    </row>
    <row r="86" spans="9:10" x14ac:dyDescent="0.2">
      <c r="I86" s="9"/>
      <c r="J86" s="9"/>
    </row>
    <row r="87" spans="9:10" x14ac:dyDescent="0.2">
      <c r="I87" s="9"/>
      <c r="J87" s="9"/>
    </row>
    <row r="88" spans="9:10" x14ac:dyDescent="0.2">
      <c r="I88" s="9"/>
      <c r="J88" s="9"/>
    </row>
    <row r="89" spans="9:10" x14ac:dyDescent="0.2">
      <c r="I89" s="9"/>
      <c r="J89" s="9"/>
    </row>
    <row r="90" spans="9:10" x14ac:dyDescent="0.2">
      <c r="I90" s="9"/>
      <c r="J90" s="9"/>
    </row>
    <row r="91" spans="9:10" x14ac:dyDescent="0.2">
      <c r="I91" s="9"/>
      <c r="J91" s="9"/>
    </row>
    <row r="92" spans="9:10" x14ac:dyDescent="0.2">
      <c r="I92" s="9"/>
      <c r="J92" s="9"/>
    </row>
    <row r="93" spans="9:10" x14ac:dyDescent="0.2">
      <c r="I93" s="9"/>
      <c r="J93" s="9"/>
    </row>
    <row r="94" spans="9:10" x14ac:dyDescent="0.2">
      <c r="I94" s="9"/>
      <c r="J94" s="9"/>
    </row>
    <row r="95" spans="9:10" x14ac:dyDescent="0.2">
      <c r="I95" s="9"/>
      <c r="J95" s="9"/>
    </row>
    <row r="96" spans="9:10" x14ac:dyDescent="0.2">
      <c r="I96" s="9"/>
      <c r="J96" s="9"/>
    </row>
    <row r="97" spans="9:10" x14ac:dyDescent="0.2">
      <c r="I97" s="9"/>
      <c r="J97" s="9"/>
    </row>
    <row r="98" spans="9:10" x14ac:dyDescent="0.2">
      <c r="I98" s="9"/>
      <c r="J98" s="9"/>
    </row>
    <row r="99" spans="9:10" x14ac:dyDescent="0.2">
      <c r="I99" s="9"/>
      <c r="J99" s="9"/>
    </row>
    <row r="100" spans="9:10" x14ac:dyDescent="0.2">
      <c r="I100" s="9"/>
      <c r="J100" s="9"/>
    </row>
    <row r="101" spans="9:10" x14ac:dyDescent="0.2">
      <c r="I101" s="9"/>
      <c r="J101" s="9"/>
    </row>
    <row r="102" spans="9:10" x14ac:dyDescent="0.2">
      <c r="I102" s="9"/>
      <c r="J102" s="9"/>
    </row>
    <row r="103" spans="9:10" x14ac:dyDescent="0.2">
      <c r="J103" s="9"/>
    </row>
    <row r="104" spans="9:10" x14ac:dyDescent="0.2">
      <c r="J104" s="9"/>
    </row>
    <row r="105" spans="9:10" x14ac:dyDescent="0.2">
      <c r="J105" s="9"/>
    </row>
    <row r="106" spans="9:10" x14ac:dyDescent="0.2">
      <c r="J106" s="9"/>
    </row>
    <row r="107" spans="9:10" x14ac:dyDescent="0.2">
      <c r="J107" s="9"/>
    </row>
    <row r="108" spans="9:10" x14ac:dyDescent="0.2">
      <c r="I108" s="9"/>
      <c r="J108" s="9"/>
    </row>
    <row r="109" spans="9:10" x14ac:dyDescent="0.2">
      <c r="I109" s="9"/>
      <c r="J109" s="9"/>
    </row>
    <row r="110" spans="9:10" x14ac:dyDescent="0.2">
      <c r="I110" s="9"/>
      <c r="J110" s="9"/>
    </row>
    <row r="111" spans="9:10" x14ac:dyDescent="0.2">
      <c r="I111" s="9"/>
      <c r="J111" s="9"/>
    </row>
    <row r="112" spans="9:10" x14ac:dyDescent="0.2">
      <c r="I112" s="9"/>
      <c r="J112" s="9"/>
    </row>
    <row r="113" spans="9:10" x14ac:dyDescent="0.2">
      <c r="I113" s="9"/>
      <c r="J113" s="9"/>
    </row>
    <row r="114" spans="9:10" x14ac:dyDescent="0.2">
      <c r="I114" s="9"/>
      <c r="J114" s="9"/>
    </row>
    <row r="115" spans="9:10" x14ac:dyDescent="0.2">
      <c r="I115" s="9"/>
      <c r="J115" s="9"/>
    </row>
    <row r="116" spans="9:10" x14ac:dyDescent="0.2">
      <c r="I116" s="9"/>
      <c r="J116" s="9"/>
    </row>
    <row r="117" spans="9:10" x14ac:dyDescent="0.2">
      <c r="I117" s="9"/>
      <c r="J117" s="9"/>
    </row>
    <row r="118" spans="9:10" x14ac:dyDescent="0.2">
      <c r="I118" s="9"/>
      <c r="J118" s="9"/>
    </row>
    <row r="119" spans="9:10" x14ac:dyDescent="0.2">
      <c r="I119" s="9"/>
      <c r="J119" s="9"/>
    </row>
    <row r="120" spans="9:10" x14ac:dyDescent="0.2">
      <c r="I120" s="9"/>
    </row>
    <row r="121" spans="9:10" x14ac:dyDescent="0.2">
      <c r="I121" s="9"/>
      <c r="J121" s="9"/>
    </row>
    <row r="122" spans="9:10" x14ac:dyDescent="0.2">
      <c r="I122" s="9"/>
      <c r="J122" s="9"/>
    </row>
    <row r="123" spans="9:10" x14ac:dyDescent="0.2">
      <c r="I123" s="9"/>
      <c r="J123" s="9"/>
    </row>
    <row r="124" spans="9:10" x14ac:dyDescent="0.2">
      <c r="I124" s="9"/>
    </row>
    <row r="125" spans="9:10" x14ac:dyDescent="0.2">
      <c r="J125" s="9"/>
    </row>
    <row r="126" spans="9:10" x14ac:dyDescent="0.2">
      <c r="J126" s="9"/>
    </row>
    <row r="127" spans="9:10" x14ac:dyDescent="0.2">
      <c r="J127" s="9"/>
    </row>
    <row r="128" spans="9:10" x14ac:dyDescent="0.2">
      <c r="I128" s="9"/>
      <c r="J128" s="9"/>
    </row>
    <row r="129" spans="9:10" x14ac:dyDescent="0.2">
      <c r="I129" s="9"/>
      <c r="J129" s="9"/>
    </row>
    <row r="130" spans="9:10" x14ac:dyDescent="0.2">
      <c r="I130" s="9"/>
      <c r="J130" s="9"/>
    </row>
    <row r="131" spans="9:10" x14ac:dyDescent="0.2">
      <c r="I131" s="9"/>
      <c r="J131" s="9"/>
    </row>
    <row r="132" spans="9:10" x14ac:dyDescent="0.2">
      <c r="I132" s="9"/>
      <c r="J132" s="9"/>
    </row>
    <row r="133" spans="9:10" x14ac:dyDescent="0.2">
      <c r="I133" s="9"/>
      <c r="J133" s="9"/>
    </row>
    <row r="134" spans="9:10" x14ac:dyDescent="0.2">
      <c r="I134" s="9"/>
      <c r="J134" s="9"/>
    </row>
    <row r="135" spans="9:10" x14ac:dyDescent="0.2">
      <c r="I135" s="9"/>
      <c r="J135" s="9"/>
    </row>
    <row r="136" spans="9:10" x14ac:dyDescent="0.2">
      <c r="I136" s="9"/>
      <c r="J136" s="9"/>
    </row>
    <row r="137" spans="9:10" x14ac:dyDescent="0.2">
      <c r="I137" s="9"/>
    </row>
    <row r="138" spans="9:10" x14ac:dyDescent="0.2">
      <c r="I138" s="9"/>
    </row>
    <row r="139" spans="9:10" x14ac:dyDescent="0.2">
      <c r="I139" s="9"/>
    </row>
    <row r="140" spans="9:10" x14ac:dyDescent="0.2">
      <c r="I140" s="9"/>
      <c r="J140" s="9"/>
    </row>
    <row r="141" spans="9:10" x14ac:dyDescent="0.2">
      <c r="I141" s="9"/>
    </row>
    <row r="142" spans="9:10" x14ac:dyDescent="0.2">
      <c r="I142" s="9"/>
      <c r="J142" s="9"/>
    </row>
    <row r="143" spans="9:10" x14ac:dyDescent="0.2">
      <c r="I143" s="9"/>
    </row>
    <row r="146" spans="10:10" x14ac:dyDescent="0.2">
      <c r="J146" s="9"/>
    </row>
    <row r="147" spans="10:10" x14ac:dyDescent="0.2">
      <c r="J147" s="9"/>
    </row>
    <row r="149" spans="10:10" x14ac:dyDescent="0.2">
      <c r="J149" s="9"/>
    </row>
    <row r="150" spans="10:10" x14ac:dyDescent="0.2">
      <c r="J150" s="9"/>
    </row>
    <row r="151" spans="10:10" x14ac:dyDescent="0.2">
      <c r="J151" s="9"/>
    </row>
    <row r="152" spans="10:10" x14ac:dyDescent="0.2">
      <c r="J152" s="9"/>
    </row>
    <row r="153" spans="10:10" x14ac:dyDescent="0.2">
      <c r="J153" s="9"/>
    </row>
    <row r="154" spans="10:10" x14ac:dyDescent="0.2">
      <c r="J154" s="9"/>
    </row>
    <row r="155" spans="10:10" x14ac:dyDescent="0.2">
      <c r="J155" s="9"/>
    </row>
    <row r="156" spans="10:10" x14ac:dyDescent="0.2">
      <c r="J156" s="9"/>
    </row>
    <row r="157" spans="10:10" x14ac:dyDescent="0.2">
      <c r="J157" s="9"/>
    </row>
    <row r="158" spans="10:10" x14ac:dyDescent="0.2">
      <c r="J158" s="9"/>
    </row>
    <row r="159" spans="10:10" x14ac:dyDescent="0.2">
      <c r="J159" s="9"/>
    </row>
    <row r="160" spans="10:10" x14ac:dyDescent="0.2">
      <c r="J160" s="9"/>
    </row>
    <row r="161" spans="10:10" x14ac:dyDescent="0.2">
      <c r="J161" s="9"/>
    </row>
    <row r="162" spans="10:10" x14ac:dyDescent="0.2">
      <c r="J162" s="9"/>
    </row>
    <row r="163" spans="10:10" x14ac:dyDescent="0.2">
      <c r="J163" s="9"/>
    </row>
    <row r="164" spans="10:10" x14ac:dyDescent="0.2">
      <c r="J164" s="9"/>
    </row>
    <row r="165" spans="10:10" x14ac:dyDescent="0.2">
      <c r="J165" s="9"/>
    </row>
    <row r="166" spans="10:10" x14ac:dyDescent="0.2">
      <c r="J166" s="9"/>
    </row>
    <row r="167" spans="10:10" x14ac:dyDescent="0.2">
      <c r="J167" s="9"/>
    </row>
    <row r="168" spans="10:10" x14ac:dyDescent="0.2">
      <c r="J168" s="9"/>
    </row>
    <row r="169" spans="10:10" x14ac:dyDescent="0.2">
      <c r="J169" s="9"/>
    </row>
    <row r="170" spans="10:10" x14ac:dyDescent="0.2">
      <c r="J170" s="9"/>
    </row>
    <row r="171" spans="10:10" x14ac:dyDescent="0.2">
      <c r="J171" s="9"/>
    </row>
    <row r="172" spans="10:10" x14ac:dyDescent="0.2">
      <c r="J172" s="9"/>
    </row>
    <row r="173" spans="10:10" x14ac:dyDescent="0.2">
      <c r="J173" s="9"/>
    </row>
    <row r="174" spans="10:10" x14ac:dyDescent="0.2">
      <c r="J174" s="9"/>
    </row>
    <row r="175" spans="10:10" x14ac:dyDescent="0.2">
      <c r="J175" s="9"/>
    </row>
    <row r="176" spans="10:10" x14ac:dyDescent="0.2">
      <c r="J176" s="9"/>
    </row>
    <row r="177" spans="10:10" x14ac:dyDescent="0.2">
      <c r="J177" s="9"/>
    </row>
    <row r="178" spans="10:10" x14ac:dyDescent="0.2">
      <c r="J178" s="9"/>
    </row>
    <row r="179" spans="10:10" x14ac:dyDescent="0.2">
      <c r="J179" s="9"/>
    </row>
    <row r="180" spans="10:10" x14ac:dyDescent="0.2">
      <c r="J180" s="9"/>
    </row>
    <row r="181" spans="10:10" x14ac:dyDescent="0.2">
      <c r="J181" s="9"/>
    </row>
    <row r="182" spans="10:10" x14ac:dyDescent="0.2">
      <c r="J182" s="9"/>
    </row>
    <row r="183" spans="10:10" x14ac:dyDescent="0.2">
      <c r="J183" s="9"/>
    </row>
    <row r="184" spans="10:10" x14ac:dyDescent="0.2">
      <c r="J184" s="9"/>
    </row>
    <row r="185" spans="10:10" x14ac:dyDescent="0.2">
      <c r="J185" s="9"/>
    </row>
    <row r="186" spans="10:10" x14ac:dyDescent="0.2">
      <c r="J186" s="9"/>
    </row>
    <row r="187" spans="10:10" x14ac:dyDescent="0.2">
      <c r="J187" s="9"/>
    </row>
    <row r="188" spans="10:10" x14ac:dyDescent="0.2">
      <c r="J188" s="9"/>
    </row>
    <row r="189" spans="10:10" x14ac:dyDescent="0.2">
      <c r="J189" s="9"/>
    </row>
    <row r="190" spans="10:10" x14ac:dyDescent="0.2">
      <c r="J190" s="9"/>
    </row>
    <row r="191" spans="10:10" x14ac:dyDescent="0.2">
      <c r="J191" s="9"/>
    </row>
    <row r="192" spans="10:10" x14ac:dyDescent="0.2">
      <c r="J192" s="9"/>
    </row>
    <row r="193" spans="10:10" x14ac:dyDescent="0.2">
      <c r="J193" s="9"/>
    </row>
    <row r="194" spans="10:10" x14ac:dyDescent="0.2">
      <c r="J194" s="9"/>
    </row>
    <row r="195" spans="10:10" x14ac:dyDescent="0.2">
      <c r="J195" s="9"/>
    </row>
    <row r="196" spans="10:10" x14ac:dyDescent="0.2">
      <c r="J196" s="9"/>
    </row>
    <row r="197" spans="10:10" x14ac:dyDescent="0.2">
      <c r="J197" s="9"/>
    </row>
    <row r="198" spans="10:10" x14ac:dyDescent="0.2">
      <c r="J198" s="9"/>
    </row>
    <row r="199" spans="10:10" x14ac:dyDescent="0.2">
      <c r="J199" s="9"/>
    </row>
    <row r="200" spans="10:10" x14ac:dyDescent="0.2">
      <c r="J200" s="9"/>
    </row>
    <row r="201" spans="10:10" x14ac:dyDescent="0.2">
      <c r="J201" s="9"/>
    </row>
    <row r="202" spans="10:10" x14ac:dyDescent="0.2">
      <c r="J202" s="9"/>
    </row>
    <row r="203" spans="10:10" x14ac:dyDescent="0.2">
      <c r="J203" s="9"/>
    </row>
    <row r="204" spans="10:10" x14ac:dyDescent="0.2">
      <c r="J204" s="9"/>
    </row>
    <row r="205" spans="10:10" x14ac:dyDescent="0.2">
      <c r="J205" s="9"/>
    </row>
    <row r="206" spans="10:10" x14ac:dyDescent="0.2">
      <c r="J206" s="9"/>
    </row>
    <row r="207" spans="10:10" x14ac:dyDescent="0.2">
      <c r="J207" s="9"/>
    </row>
    <row r="208" spans="10:10" x14ac:dyDescent="0.2">
      <c r="J208" s="9"/>
    </row>
    <row r="209" spans="10:10" x14ac:dyDescent="0.2">
      <c r="J209" s="9"/>
    </row>
    <row r="210" spans="10:10" x14ac:dyDescent="0.2">
      <c r="J210" s="9"/>
    </row>
    <row r="211" spans="10:10" x14ac:dyDescent="0.2">
      <c r="J211" s="9"/>
    </row>
    <row r="212" spans="10:10" x14ac:dyDescent="0.2">
      <c r="J212" s="9"/>
    </row>
    <row r="213" spans="10:10" x14ac:dyDescent="0.2">
      <c r="J213" s="9"/>
    </row>
    <row r="214" spans="10:10" x14ac:dyDescent="0.2">
      <c r="J214" s="9"/>
    </row>
    <row r="215" spans="10:10" x14ac:dyDescent="0.2">
      <c r="J215" s="9"/>
    </row>
    <row r="216" spans="10:10" x14ac:dyDescent="0.2">
      <c r="J216" s="9"/>
    </row>
    <row r="217" spans="10:10" x14ac:dyDescent="0.2">
      <c r="J217" s="9"/>
    </row>
    <row r="218" spans="10:10" x14ac:dyDescent="0.2">
      <c r="J218" s="9"/>
    </row>
    <row r="219" spans="10:10" x14ac:dyDescent="0.2">
      <c r="J219" s="9"/>
    </row>
    <row r="220" spans="10:10" x14ac:dyDescent="0.2">
      <c r="J220" s="9"/>
    </row>
    <row r="221" spans="10:10" x14ac:dyDescent="0.2">
      <c r="J221" s="9"/>
    </row>
    <row r="222" spans="10:10" x14ac:dyDescent="0.2">
      <c r="J222" s="9"/>
    </row>
    <row r="223" spans="10:10" x14ac:dyDescent="0.2">
      <c r="J223" s="9"/>
    </row>
    <row r="224" spans="10:10" x14ac:dyDescent="0.2">
      <c r="J224" s="9"/>
    </row>
    <row r="225" spans="10:10" x14ac:dyDescent="0.2">
      <c r="J225" s="9"/>
    </row>
    <row r="227" spans="10:10" x14ac:dyDescent="0.2">
      <c r="J227" s="9"/>
    </row>
    <row r="229" spans="10:10" x14ac:dyDescent="0.2">
      <c r="J229" s="9"/>
    </row>
    <row r="231" spans="10:10" x14ac:dyDescent="0.2">
      <c r="J231" s="9"/>
    </row>
    <row r="232" spans="10:10" x14ac:dyDescent="0.2">
      <c r="J232" s="9"/>
    </row>
    <row r="257" spans="10:10" x14ac:dyDescent="0.2">
      <c r="J257" s="9"/>
    </row>
    <row r="258" spans="10:10" x14ac:dyDescent="0.2">
      <c r="J258" s="9"/>
    </row>
    <row r="259" spans="10:10" x14ac:dyDescent="0.2">
      <c r="J259" s="9"/>
    </row>
    <row r="260" spans="10:10" x14ac:dyDescent="0.2">
      <c r="J260" s="9"/>
    </row>
    <row r="261" spans="10:10" x14ac:dyDescent="0.2">
      <c r="J261" s="9"/>
    </row>
    <row r="262" spans="10:10" x14ac:dyDescent="0.2">
      <c r="J262" s="9"/>
    </row>
    <row r="263" spans="10:10" x14ac:dyDescent="0.2">
      <c r="J263" s="9"/>
    </row>
    <row r="264" spans="10:10" x14ac:dyDescent="0.2">
      <c r="J264" s="9"/>
    </row>
    <row r="265" spans="10:10" x14ac:dyDescent="0.2">
      <c r="J265" s="9"/>
    </row>
    <row r="266" spans="10:10" x14ac:dyDescent="0.2">
      <c r="J266" s="9"/>
    </row>
    <row r="267" spans="10:10" x14ac:dyDescent="0.2">
      <c r="J267" s="9"/>
    </row>
    <row r="268" spans="10:10" x14ac:dyDescent="0.2">
      <c r="J268" s="9"/>
    </row>
    <row r="273" spans="10:10" x14ac:dyDescent="0.2">
      <c r="J273" s="9"/>
    </row>
    <row r="279" spans="10:10" x14ac:dyDescent="0.2">
      <c r="J279" s="9"/>
    </row>
    <row r="281" spans="10:10" x14ac:dyDescent="0.2">
      <c r="J281" s="9"/>
    </row>
    <row r="282" spans="10:10" x14ac:dyDescent="0.2">
      <c r="J282" s="9"/>
    </row>
    <row r="283" spans="10:10" x14ac:dyDescent="0.2">
      <c r="J283" s="9"/>
    </row>
    <row r="284" spans="10:10" x14ac:dyDescent="0.2">
      <c r="J284" s="9"/>
    </row>
    <row r="285" spans="10:10" x14ac:dyDescent="0.2">
      <c r="J285" s="9"/>
    </row>
    <row r="286" spans="10:10" x14ac:dyDescent="0.2">
      <c r="J286" s="9"/>
    </row>
    <row r="287" spans="10:10" x14ac:dyDescent="0.2">
      <c r="J287" s="9"/>
    </row>
    <row r="288" spans="10:10" x14ac:dyDescent="0.2">
      <c r="J288" s="9"/>
    </row>
    <row r="289" spans="10:10" x14ac:dyDescent="0.2">
      <c r="J289" s="9"/>
    </row>
    <row r="290" spans="10:10" x14ac:dyDescent="0.2">
      <c r="J290" s="9"/>
    </row>
    <row r="291" spans="10:10" x14ac:dyDescent="0.2">
      <c r="J291" s="9"/>
    </row>
    <row r="292" spans="10:10" x14ac:dyDescent="0.2">
      <c r="J292" s="9"/>
    </row>
    <row r="304" spans="10:10" x14ac:dyDescent="0.2">
      <c r="J304" s="9"/>
    </row>
    <row r="305" spans="10:10" x14ac:dyDescent="0.2">
      <c r="J305" s="9"/>
    </row>
    <row r="306" spans="10:10" x14ac:dyDescent="0.2">
      <c r="J306" s="9"/>
    </row>
    <row r="307" spans="10:10" x14ac:dyDescent="0.2">
      <c r="J307" s="9"/>
    </row>
    <row r="308" spans="10:10" x14ac:dyDescent="0.2">
      <c r="J308" s="9"/>
    </row>
    <row r="309" spans="10:10" x14ac:dyDescent="0.2">
      <c r="J309" s="9"/>
    </row>
    <row r="310" spans="10:10" x14ac:dyDescent="0.2">
      <c r="J310" s="9"/>
    </row>
    <row r="311" spans="10:10" x14ac:dyDescent="0.2">
      <c r="J311" s="9"/>
    </row>
    <row r="312" spans="10:10" x14ac:dyDescent="0.2">
      <c r="J312" s="9"/>
    </row>
    <row r="313" spans="10:10" x14ac:dyDescent="0.2">
      <c r="J313" s="9"/>
    </row>
    <row r="314" spans="10:10" x14ac:dyDescent="0.2">
      <c r="J314" s="9"/>
    </row>
    <row r="315" spans="10:10" x14ac:dyDescent="0.2">
      <c r="J315" s="9"/>
    </row>
    <row r="316" spans="10:10" x14ac:dyDescent="0.2">
      <c r="J316" s="9"/>
    </row>
    <row r="317" spans="10:10" x14ac:dyDescent="0.2">
      <c r="J317" s="9"/>
    </row>
    <row r="318" spans="10:10" x14ac:dyDescent="0.2">
      <c r="J318" s="9"/>
    </row>
    <row r="319" spans="10:10" x14ac:dyDescent="0.2">
      <c r="J319" s="9"/>
    </row>
    <row r="320" spans="10:10" x14ac:dyDescent="0.2">
      <c r="J320" s="9"/>
    </row>
    <row r="321" spans="10:10" x14ac:dyDescent="0.2">
      <c r="J321" s="9"/>
    </row>
    <row r="322" spans="10:10" x14ac:dyDescent="0.2">
      <c r="J322" s="9"/>
    </row>
    <row r="323" spans="10:10" x14ac:dyDescent="0.2">
      <c r="J323" s="9"/>
    </row>
    <row r="324" spans="10:10" x14ac:dyDescent="0.2">
      <c r="J324" s="9"/>
    </row>
    <row r="325" spans="10:10" x14ac:dyDescent="0.2">
      <c r="J325" s="9"/>
    </row>
    <row r="326" spans="10:10" x14ac:dyDescent="0.2">
      <c r="J326" s="9"/>
    </row>
    <row r="327" spans="10:10" x14ac:dyDescent="0.2">
      <c r="J327" s="9"/>
    </row>
    <row r="328" spans="10:10" x14ac:dyDescent="0.2">
      <c r="J328" s="9"/>
    </row>
    <row r="329" spans="10:10" x14ac:dyDescent="0.2">
      <c r="J329" s="9"/>
    </row>
    <row r="330" spans="10:10" x14ac:dyDescent="0.2">
      <c r="J330" s="9"/>
    </row>
    <row r="331" spans="10:10" x14ac:dyDescent="0.2">
      <c r="J331" s="9"/>
    </row>
    <row r="332" spans="10:10" x14ac:dyDescent="0.2">
      <c r="J332" s="9"/>
    </row>
    <row r="333" spans="10:10" x14ac:dyDescent="0.2">
      <c r="J333" s="9"/>
    </row>
    <row r="334" spans="10:10" x14ac:dyDescent="0.2">
      <c r="J334" s="9"/>
    </row>
    <row r="335" spans="10:10" x14ac:dyDescent="0.2">
      <c r="J335" s="9"/>
    </row>
    <row r="336" spans="10:10" x14ac:dyDescent="0.2">
      <c r="J336" s="9"/>
    </row>
    <row r="337" spans="10:10" x14ac:dyDescent="0.2">
      <c r="J337" s="9"/>
    </row>
    <row r="338" spans="10:10" x14ac:dyDescent="0.2">
      <c r="J338" s="9"/>
    </row>
    <row r="339" spans="10:10" x14ac:dyDescent="0.2">
      <c r="J339" s="9"/>
    </row>
    <row r="340" spans="10:10" x14ac:dyDescent="0.2">
      <c r="J340" s="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N34" sqref="N34"/>
    </sheetView>
  </sheetViews>
  <sheetFormatPr defaultColWidth="8.7109375" defaultRowHeight="12.75" x14ac:dyDescent="0.2"/>
  <cols>
    <col min="1" max="1" width="13.7109375" style="8" bestFit="1" customWidth="1"/>
    <col min="2" max="2" width="9.140625" style="8" bestFit="1" customWidth="1"/>
    <col min="3" max="4" width="10" style="8" bestFit="1" customWidth="1"/>
    <col min="5" max="6" width="9.140625" style="8" bestFit="1" customWidth="1"/>
    <col min="7" max="8" width="10" style="8" bestFit="1" customWidth="1"/>
    <col min="9" max="9" width="10.42578125" style="8" customWidth="1"/>
    <col min="10" max="10" width="10" style="8" bestFit="1" customWidth="1"/>
    <col min="11" max="12" width="9.140625" style="8" bestFit="1" customWidth="1"/>
    <col min="13" max="13" width="10" style="8" bestFit="1" customWidth="1"/>
    <col min="14" max="14" width="10.140625" style="8" bestFit="1" customWidth="1"/>
    <col min="15" max="16" width="8.7109375" style="8"/>
    <col min="17" max="17" width="10.140625" style="21" bestFit="1" customWidth="1"/>
    <col min="18" max="16384" width="8.7109375" style="8"/>
  </cols>
  <sheetData>
    <row r="1" spans="1:17" x14ac:dyDescent="0.2">
      <c r="A1" s="8" t="s">
        <v>99</v>
      </c>
    </row>
    <row r="4" spans="1:17" x14ac:dyDescent="0.2">
      <c r="A4" s="14"/>
      <c r="B4" s="14" t="s">
        <v>17</v>
      </c>
      <c r="C4" s="14"/>
      <c r="D4" s="14"/>
      <c r="E4" s="14"/>
      <c r="F4" s="14"/>
      <c r="G4" s="14"/>
      <c r="H4" s="14"/>
      <c r="I4" s="15"/>
      <c r="J4" s="14"/>
      <c r="K4" s="14"/>
      <c r="L4" s="14"/>
      <c r="M4" s="14"/>
      <c r="N4" s="14"/>
      <c r="O4" s="14"/>
      <c r="P4" s="14"/>
    </row>
    <row r="5" spans="1:17" x14ac:dyDescent="0.2">
      <c r="A5" s="16" t="s">
        <v>0</v>
      </c>
      <c r="B5" s="16">
        <v>2018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4"/>
      <c r="P5" s="14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  <c r="O6" s="14"/>
      <c r="P6" s="14"/>
    </row>
    <row r="7" spans="1:17" x14ac:dyDescent="0.2">
      <c r="A7" s="16" t="s">
        <v>1</v>
      </c>
      <c r="B7" s="23">
        <v>1331485</v>
      </c>
      <c r="C7" s="23">
        <v>1821409</v>
      </c>
      <c r="D7" s="23">
        <v>1755339</v>
      </c>
      <c r="E7" s="23">
        <v>1712696</v>
      </c>
      <c r="F7" s="23">
        <v>1878970</v>
      </c>
      <c r="G7" s="23">
        <v>2086861</v>
      </c>
      <c r="H7" s="23">
        <v>1694632</v>
      </c>
      <c r="I7" s="23">
        <v>1338103</v>
      </c>
      <c r="J7" s="23">
        <v>1509638</v>
      </c>
      <c r="K7" s="23">
        <v>1443423</v>
      </c>
      <c r="L7" s="23">
        <v>1449002</v>
      </c>
      <c r="M7" s="23">
        <v>859973</v>
      </c>
      <c r="N7" s="23">
        <f>SUM(B7:M7)</f>
        <v>18881531</v>
      </c>
      <c r="O7" s="14"/>
      <c r="P7" s="14"/>
    </row>
    <row r="8" spans="1:17" x14ac:dyDescent="0.2">
      <c r="A8" s="16" t="s">
        <v>15</v>
      </c>
      <c r="B8" s="23"/>
      <c r="C8" s="23"/>
      <c r="D8" s="23">
        <f>SUM(B7:D7)</f>
        <v>4908233</v>
      </c>
      <c r="E8" s="23"/>
      <c r="F8" s="23"/>
      <c r="G8" s="23">
        <f>SUM(E7:G7)</f>
        <v>5678527</v>
      </c>
      <c r="H8" s="23"/>
      <c r="I8" s="23"/>
      <c r="J8" s="23">
        <f>SUM(H7:J7)</f>
        <v>4542373</v>
      </c>
      <c r="K8" s="23"/>
      <c r="L8" s="23"/>
      <c r="M8" s="23">
        <f>SUM(K7:M7)</f>
        <v>3752398</v>
      </c>
      <c r="N8" s="23">
        <f>(M8+J8+G8+D8)</f>
        <v>18881531</v>
      </c>
      <c r="O8" s="14"/>
      <c r="P8" s="14"/>
    </row>
    <row r="9" spans="1:17" x14ac:dyDescent="0.2">
      <c r="A9" s="14"/>
      <c r="B9" s="14"/>
      <c r="C9" s="14"/>
      <c r="D9" s="14"/>
      <c r="E9" s="14"/>
      <c r="F9" s="14"/>
      <c r="G9" s="14"/>
      <c r="H9" s="14"/>
      <c r="I9" s="15"/>
      <c r="J9" s="15"/>
      <c r="K9" s="14"/>
      <c r="L9" s="14"/>
      <c r="M9" s="14"/>
      <c r="N9" s="14"/>
      <c r="O9" s="14"/>
      <c r="P9" s="14" t="s">
        <v>75</v>
      </c>
      <c r="Q9" s="21">
        <f>(N7+N13)</f>
        <v>84335308</v>
      </c>
    </row>
    <row r="10" spans="1:17" x14ac:dyDescent="0.2">
      <c r="A10" s="14"/>
      <c r="B10" s="14" t="s">
        <v>18</v>
      </c>
      <c r="C10" s="14"/>
      <c r="D10" s="14"/>
      <c r="E10" s="14"/>
      <c r="F10" s="14"/>
      <c r="G10" s="14"/>
      <c r="H10" s="14"/>
      <c r="I10" s="15"/>
      <c r="J10" s="15"/>
      <c r="K10" s="14"/>
      <c r="L10" s="14"/>
      <c r="M10" s="14"/>
      <c r="N10" s="14"/>
      <c r="O10" s="14"/>
      <c r="P10" s="14"/>
    </row>
    <row r="11" spans="1:17" x14ac:dyDescent="0.2">
      <c r="A11" s="16" t="s">
        <v>0</v>
      </c>
      <c r="B11" s="16">
        <v>2018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  <c r="O11" s="14"/>
      <c r="P11" s="14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  <c r="O12" s="14"/>
      <c r="P12" s="14"/>
    </row>
    <row r="13" spans="1:17" x14ac:dyDescent="0.2">
      <c r="A13" s="16" t="s">
        <v>1</v>
      </c>
      <c r="B13" s="23">
        <v>5798125</v>
      </c>
      <c r="C13" s="23">
        <v>3937463</v>
      </c>
      <c r="D13" s="23">
        <v>6712937</v>
      </c>
      <c r="E13" s="23">
        <v>4685237</v>
      </c>
      <c r="F13" s="23">
        <v>5602071</v>
      </c>
      <c r="G13" s="23">
        <v>5342246</v>
      </c>
      <c r="H13" s="23">
        <v>6600034</v>
      </c>
      <c r="I13" s="23">
        <v>5199859</v>
      </c>
      <c r="J13" s="23">
        <v>4854152</v>
      </c>
      <c r="K13" s="23">
        <v>5722934</v>
      </c>
      <c r="L13" s="23">
        <v>5916916</v>
      </c>
      <c r="M13" s="23">
        <v>5081803</v>
      </c>
      <c r="N13" s="23">
        <f>SUM(B13:M13)</f>
        <v>65453777</v>
      </c>
      <c r="O13" s="14"/>
      <c r="P13" s="14"/>
    </row>
    <row r="14" spans="1:17" x14ac:dyDescent="0.2">
      <c r="A14" s="16" t="s">
        <v>15</v>
      </c>
      <c r="B14" s="23"/>
      <c r="C14" s="23"/>
      <c r="D14" s="23">
        <f>SUM(B13:D13)</f>
        <v>16448525</v>
      </c>
      <c r="E14" s="23"/>
      <c r="F14" s="23"/>
      <c r="G14" s="23">
        <f>SUM(E13:G13)</f>
        <v>15629554</v>
      </c>
      <c r="H14" s="23"/>
      <c r="I14" s="23"/>
      <c r="J14" s="23">
        <f>SUM(H13:J13)</f>
        <v>16654045</v>
      </c>
      <c r="K14" s="23"/>
      <c r="L14" s="23"/>
      <c r="M14" s="23">
        <f>SUM(K13:M13)</f>
        <v>16721653</v>
      </c>
      <c r="N14" s="23">
        <f>(M14+J14+G14+D14)</f>
        <v>65453777</v>
      </c>
      <c r="O14" s="14"/>
      <c r="P14" s="14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5"/>
      <c r="J15" s="15"/>
      <c r="K15" s="14"/>
      <c r="L15" s="14"/>
      <c r="M15" s="14"/>
      <c r="N15" s="14"/>
      <c r="O15" s="14"/>
      <c r="P15" s="14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5"/>
      <c r="J16" s="15"/>
      <c r="K16" s="14"/>
      <c r="L16" s="14"/>
      <c r="M16" s="14"/>
      <c r="N16" s="14"/>
      <c r="O16" s="14"/>
      <c r="P16" s="14"/>
    </row>
    <row r="17" spans="1:17" x14ac:dyDescent="0.2">
      <c r="A17" s="14"/>
      <c r="B17" s="14" t="s">
        <v>17</v>
      </c>
      <c r="C17" s="14"/>
      <c r="D17" s="14"/>
      <c r="E17" s="14"/>
      <c r="F17" s="14"/>
      <c r="G17" s="14"/>
      <c r="H17" s="14"/>
      <c r="I17" s="15"/>
      <c r="J17" s="14"/>
      <c r="K17" s="14"/>
      <c r="L17" s="14"/>
      <c r="M17" s="14"/>
      <c r="N17" s="14"/>
      <c r="O17" s="14"/>
      <c r="P17" s="14"/>
    </row>
    <row r="18" spans="1:17" x14ac:dyDescent="0.2">
      <c r="A18" s="16" t="s">
        <v>0</v>
      </c>
      <c r="B18" s="16">
        <v>2019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  <c r="O18" s="14"/>
      <c r="P18" s="14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  <c r="O19" s="14"/>
      <c r="P19" s="14"/>
    </row>
    <row r="20" spans="1:17" x14ac:dyDescent="0.2">
      <c r="A20" s="16" t="s">
        <v>1</v>
      </c>
      <c r="B20" s="23">
        <v>2116750</v>
      </c>
      <c r="C20" s="23">
        <v>1702409</v>
      </c>
      <c r="D20" s="23">
        <v>1963906</v>
      </c>
      <c r="E20" s="23">
        <v>1908090</v>
      </c>
      <c r="F20" s="23">
        <v>2085429</v>
      </c>
      <c r="G20" s="23">
        <v>1850780</v>
      </c>
      <c r="H20" s="23">
        <v>1926259</v>
      </c>
      <c r="I20" s="23">
        <v>837831</v>
      </c>
      <c r="J20" s="23">
        <v>1790698</v>
      </c>
      <c r="K20" s="23">
        <v>2303815</v>
      </c>
      <c r="L20" s="23">
        <v>1586810</v>
      </c>
      <c r="M20" s="23">
        <v>1056872</v>
      </c>
      <c r="N20" s="23">
        <f>SUM(B20:M20)</f>
        <v>21129649</v>
      </c>
      <c r="O20" s="14"/>
      <c r="P20" s="14"/>
    </row>
    <row r="21" spans="1:17" x14ac:dyDescent="0.2">
      <c r="A21" s="16" t="s">
        <v>15</v>
      </c>
      <c r="B21" s="23"/>
      <c r="C21" s="23"/>
      <c r="D21" s="23">
        <f>SUM(B20:D20)</f>
        <v>5783065</v>
      </c>
      <c r="E21" s="23"/>
      <c r="F21" s="23"/>
      <c r="G21" s="23">
        <f>SUM(E20:G20)</f>
        <v>5844299</v>
      </c>
      <c r="H21" s="23"/>
      <c r="I21" s="23"/>
      <c r="J21" s="23">
        <f>SUM(H20:J20)</f>
        <v>4554788</v>
      </c>
      <c r="K21" s="23"/>
      <c r="L21" s="23"/>
      <c r="M21" s="23">
        <f>SUM(K20:M20)</f>
        <v>4947497</v>
      </c>
      <c r="N21" s="23">
        <f>(M21+J21+G21+D21)</f>
        <v>21129649</v>
      </c>
      <c r="O21" s="14"/>
      <c r="P21" s="14"/>
    </row>
    <row r="22" spans="1:17" x14ac:dyDescent="0.2">
      <c r="A22" s="14"/>
      <c r="B22" s="14"/>
      <c r="C22" s="14"/>
      <c r="D22" s="14"/>
      <c r="E22" s="14"/>
      <c r="F22" s="14"/>
      <c r="G22" s="14"/>
      <c r="H22" s="14"/>
      <c r="I22" s="15"/>
      <c r="J22" s="15"/>
      <c r="K22" s="14"/>
      <c r="L22" s="14"/>
      <c r="M22" s="14"/>
      <c r="N22" s="14"/>
      <c r="O22" s="14"/>
      <c r="P22" s="14" t="s">
        <v>76</v>
      </c>
      <c r="Q22" s="21">
        <f>(N20+N26)</f>
        <v>88795335</v>
      </c>
    </row>
    <row r="23" spans="1:17" x14ac:dyDescent="0.2">
      <c r="A23" s="14"/>
      <c r="B23" s="14" t="s">
        <v>18</v>
      </c>
      <c r="C23" s="14"/>
      <c r="D23" s="14"/>
      <c r="E23" s="14"/>
      <c r="F23" s="14"/>
      <c r="G23" s="14"/>
      <c r="H23" s="14"/>
      <c r="I23" s="15"/>
      <c r="J23" s="14"/>
      <c r="K23" s="14"/>
      <c r="L23" s="14"/>
      <c r="M23" s="14"/>
      <c r="N23" s="14"/>
      <c r="O23" s="14"/>
      <c r="P23" s="14"/>
    </row>
    <row r="24" spans="1:17" x14ac:dyDescent="0.2">
      <c r="A24" s="16" t="s">
        <v>0</v>
      </c>
      <c r="B24" s="16">
        <v>2019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  <c r="O24" s="14"/>
      <c r="P24" s="14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  <c r="O25" s="14"/>
      <c r="P25" s="14"/>
    </row>
    <row r="26" spans="1:17" x14ac:dyDescent="0.2">
      <c r="A26" s="16" t="s">
        <v>1</v>
      </c>
      <c r="B26" s="23">
        <v>1323619</v>
      </c>
      <c r="C26" s="23">
        <v>7035424</v>
      </c>
      <c r="D26" s="23">
        <v>5764021</v>
      </c>
      <c r="E26" s="23">
        <v>9877516</v>
      </c>
      <c r="F26" s="23">
        <v>3491678</v>
      </c>
      <c r="G26" s="23">
        <v>825746</v>
      </c>
      <c r="H26" s="23">
        <v>10857480</v>
      </c>
      <c r="I26" s="23">
        <v>8200916</v>
      </c>
      <c r="J26" s="23">
        <v>3717976</v>
      </c>
      <c r="K26" s="23">
        <v>9620988</v>
      </c>
      <c r="L26" s="23">
        <v>2178549</v>
      </c>
      <c r="M26" s="23">
        <v>4771773</v>
      </c>
      <c r="N26" s="23">
        <f>SUM(B26:M26)</f>
        <v>67665686</v>
      </c>
      <c r="O26" s="14"/>
      <c r="P26" s="14"/>
    </row>
    <row r="27" spans="1:17" x14ac:dyDescent="0.2">
      <c r="A27" s="16" t="s">
        <v>15</v>
      </c>
      <c r="B27" s="23"/>
      <c r="C27" s="23"/>
      <c r="D27" s="23">
        <f>SUM(B26:D26)</f>
        <v>14123064</v>
      </c>
      <c r="E27" s="23"/>
      <c r="F27" s="23"/>
      <c r="G27" s="23">
        <f>SUM(E26:G26)</f>
        <v>14194940</v>
      </c>
      <c r="H27" s="23"/>
      <c r="I27" s="23"/>
      <c r="J27" s="23">
        <f>SUM(H26:J26)</f>
        <v>22776372</v>
      </c>
      <c r="K27" s="23"/>
      <c r="L27" s="23"/>
      <c r="M27" s="23">
        <f>SUM(K26:M26)</f>
        <v>16571310</v>
      </c>
      <c r="N27" s="23">
        <f>(M27+J27+G27+D27)</f>
        <v>67665686</v>
      </c>
      <c r="O27" s="14"/>
      <c r="P27" s="14"/>
    </row>
    <row r="28" spans="1:17" x14ac:dyDescent="0.2">
      <c r="A28" s="14"/>
      <c r="B28" s="14"/>
      <c r="C28" s="14"/>
      <c r="D28" s="14"/>
      <c r="E28" s="14"/>
      <c r="F28" s="14"/>
      <c r="G28" s="14"/>
      <c r="H28" s="14"/>
      <c r="I28" s="15"/>
      <c r="J28" s="15"/>
      <c r="K28" s="14"/>
      <c r="L28" s="14"/>
      <c r="M28" s="14"/>
      <c r="N28" s="14"/>
      <c r="O28" s="14"/>
      <c r="P28" s="14"/>
    </row>
    <row r="29" spans="1:17" x14ac:dyDescent="0.2">
      <c r="A29" s="14"/>
      <c r="B29" s="14"/>
      <c r="C29" s="14"/>
      <c r="D29" s="14"/>
      <c r="E29" s="14"/>
      <c r="F29" s="14"/>
      <c r="G29" s="14"/>
      <c r="H29" s="14"/>
      <c r="I29" s="15"/>
      <c r="J29" s="15"/>
      <c r="K29" s="14"/>
      <c r="L29" s="14"/>
      <c r="M29" s="14"/>
      <c r="N29" s="14"/>
      <c r="O29" s="14"/>
      <c r="P29" s="14"/>
    </row>
    <row r="30" spans="1:17" x14ac:dyDescent="0.2">
      <c r="A30" s="14"/>
      <c r="B30" s="14" t="s">
        <v>17</v>
      </c>
      <c r="C30" s="14"/>
      <c r="D30" s="14"/>
      <c r="E30" s="14"/>
      <c r="F30" s="14"/>
      <c r="G30" s="14"/>
      <c r="H30" s="14"/>
      <c r="I30" s="15"/>
      <c r="J30" s="14"/>
      <c r="K30" s="14"/>
      <c r="L30" s="14"/>
      <c r="M30" s="14"/>
      <c r="N30" s="14"/>
      <c r="O30" s="14"/>
      <c r="P30" s="14"/>
    </row>
    <row r="31" spans="1:17" x14ac:dyDescent="0.2">
      <c r="A31" s="16" t="s">
        <v>0</v>
      </c>
      <c r="B31" s="16">
        <v>2020</v>
      </c>
      <c r="C31" s="16"/>
      <c r="D31" s="16"/>
      <c r="E31" s="16"/>
      <c r="F31" s="16"/>
      <c r="G31" s="16"/>
      <c r="H31" s="16"/>
      <c r="I31" s="14"/>
      <c r="J31" s="14"/>
      <c r="K31" s="14"/>
      <c r="L31" s="14"/>
      <c r="M31" s="14"/>
      <c r="N31" s="14"/>
      <c r="O31" s="14"/>
      <c r="P31" s="14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16</v>
      </c>
      <c r="I32" s="14"/>
      <c r="J32" s="14"/>
      <c r="K32" s="14"/>
      <c r="L32" s="14"/>
      <c r="M32" s="14"/>
      <c r="N32" s="14"/>
      <c r="O32" s="14"/>
      <c r="P32" s="14"/>
    </row>
    <row r="33" spans="1:17" x14ac:dyDescent="0.2">
      <c r="A33" s="16" t="s">
        <v>1</v>
      </c>
      <c r="B33" s="23">
        <v>1729731</v>
      </c>
      <c r="C33" s="23">
        <v>1911068</v>
      </c>
      <c r="D33" s="23">
        <v>1496760</v>
      </c>
      <c r="E33" s="23">
        <v>294776</v>
      </c>
      <c r="F33" s="23">
        <v>479975</v>
      </c>
      <c r="G33" s="23">
        <v>1299708</v>
      </c>
      <c r="H33" s="23">
        <f>SUM(B33:G33)</f>
        <v>7212018</v>
      </c>
      <c r="I33" s="14"/>
      <c r="J33" s="14"/>
      <c r="K33" s="14"/>
      <c r="L33" s="14"/>
      <c r="M33" s="14"/>
      <c r="N33" s="14"/>
      <c r="O33" s="14"/>
      <c r="P33" s="14"/>
    </row>
    <row r="34" spans="1:17" x14ac:dyDescent="0.2">
      <c r="A34" s="16" t="s">
        <v>15</v>
      </c>
      <c r="B34" s="23"/>
      <c r="C34" s="23"/>
      <c r="D34" s="23">
        <f>SUM(B33:D33)</f>
        <v>5137559</v>
      </c>
      <c r="E34" s="23"/>
      <c r="F34" s="23"/>
      <c r="G34" s="23">
        <f>SUM(E33:G33)</f>
        <v>2074459</v>
      </c>
      <c r="H34" s="23">
        <f>(D34+G34)</f>
        <v>7212018</v>
      </c>
      <c r="I34" s="14"/>
      <c r="J34" s="14"/>
      <c r="K34" s="14"/>
      <c r="L34" s="14"/>
      <c r="M34" s="14"/>
      <c r="N34" s="14"/>
      <c r="O34" s="14"/>
      <c r="P34" s="14"/>
    </row>
    <row r="35" spans="1:17" x14ac:dyDescent="0.2">
      <c r="A35" s="14"/>
      <c r="B35" s="14"/>
      <c r="C35" s="14"/>
      <c r="D35" s="14"/>
      <c r="E35" s="14"/>
      <c r="F35" s="14"/>
      <c r="G35" s="14"/>
      <c r="H35" s="14"/>
      <c r="I35" s="15"/>
      <c r="J35" s="15"/>
      <c r="K35" s="14"/>
      <c r="L35" s="14"/>
      <c r="M35" s="14"/>
      <c r="N35" s="14"/>
      <c r="O35" s="14"/>
      <c r="P35" s="14" t="s">
        <v>77</v>
      </c>
      <c r="Q35" s="21">
        <f>(H33+H39)</f>
        <v>28199677</v>
      </c>
    </row>
    <row r="36" spans="1:17" x14ac:dyDescent="0.2">
      <c r="A36" s="14"/>
      <c r="B36" s="14" t="s">
        <v>18</v>
      </c>
      <c r="C36" s="14"/>
      <c r="D36" s="14"/>
      <c r="E36" s="14"/>
      <c r="F36" s="14"/>
      <c r="G36" s="14"/>
      <c r="H36" s="14"/>
      <c r="I36" s="15"/>
      <c r="J36" s="14"/>
      <c r="K36" s="14"/>
      <c r="L36" s="14"/>
      <c r="M36" s="14"/>
      <c r="N36" s="14"/>
      <c r="O36" s="14"/>
      <c r="P36" s="14"/>
    </row>
    <row r="37" spans="1:17" x14ac:dyDescent="0.2">
      <c r="A37" s="16" t="s">
        <v>0</v>
      </c>
      <c r="B37" s="16">
        <v>2020</v>
      </c>
      <c r="C37" s="16"/>
      <c r="D37" s="16"/>
      <c r="E37" s="16"/>
      <c r="F37" s="16"/>
      <c r="G37" s="16"/>
      <c r="H37" s="16"/>
      <c r="I37" s="14"/>
      <c r="J37" s="14"/>
      <c r="K37" s="14"/>
      <c r="L37" s="14"/>
      <c r="M37" s="14"/>
      <c r="N37" s="14"/>
      <c r="O37" s="14"/>
      <c r="P37" s="14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16</v>
      </c>
      <c r="I38" s="14"/>
      <c r="J38" s="14"/>
      <c r="K38" s="14"/>
      <c r="L38" s="14"/>
      <c r="M38" s="14"/>
      <c r="N38" s="14"/>
      <c r="O38" s="14"/>
      <c r="P38" s="14"/>
    </row>
    <row r="39" spans="1:17" x14ac:dyDescent="0.2">
      <c r="A39" s="16" t="s">
        <v>1</v>
      </c>
      <c r="B39" s="23">
        <v>8828971</v>
      </c>
      <c r="C39" s="23">
        <v>7095466</v>
      </c>
      <c r="D39" s="23">
        <v>2531841</v>
      </c>
      <c r="E39" s="23">
        <v>1378743</v>
      </c>
      <c r="F39" s="23">
        <v>656547</v>
      </c>
      <c r="G39" s="23">
        <v>496091</v>
      </c>
      <c r="H39" s="23">
        <f>SUM(B39:G39)</f>
        <v>20987659</v>
      </c>
      <c r="I39" s="14"/>
      <c r="J39" s="14"/>
      <c r="K39" s="14"/>
      <c r="L39" s="14"/>
      <c r="M39" s="14"/>
      <c r="N39" s="14"/>
      <c r="O39" s="14"/>
      <c r="P39" s="14"/>
    </row>
    <row r="40" spans="1:17" x14ac:dyDescent="0.2">
      <c r="A40" s="16" t="s">
        <v>15</v>
      </c>
      <c r="B40" s="23"/>
      <c r="C40" s="23"/>
      <c r="D40" s="23">
        <f>SUM(B39:D39)</f>
        <v>18456278</v>
      </c>
      <c r="E40" s="23"/>
      <c r="F40" s="23"/>
      <c r="G40" s="23">
        <f>SUM(E39:G39)</f>
        <v>2531381</v>
      </c>
      <c r="H40" s="23">
        <f>(D40+G40)</f>
        <v>20987659</v>
      </c>
      <c r="I40" s="14"/>
      <c r="J40" s="14"/>
      <c r="K40" s="14"/>
      <c r="L40" s="14"/>
      <c r="M40" s="14"/>
      <c r="N40" s="14"/>
      <c r="O40" s="14"/>
      <c r="P40" s="14"/>
    </row>
    <row r="41" spans="1:17" x14ac:dyDescent="0.2">
      <c r="A41" s="14"/>
      <c r="B41" s="14"/>
      <c r="C41" s="14"/>
      <c r="D41" s="14"/>
      <c r="E41" s="14"/>
      <c r="F41" s="14"/>
      <c r="G41" s="14"/>
      <c r="H41" s="14"/>
      <c r="I41" s="15"/>
      <c r="J41" s="15"/>
      <c r="K41" s="14"/>
      <c r="L41" s="14"/>
      <c r="M41" s="14"/>
      <c r="N41" s="14"/>
      <c r="O41" s="14"/>
      <c r="P41" s="14"/>
    </row>
    <row r="42" spans="1:17" x14ac:dyDescent="0.2">
      <c r="A42" s="14"/>
      <c r="B42" s="14"/>
      <c r="C42" s="14"/>
      <c r="D42" s="14"/>
      <c r="E42" s="14"/>
      <c r="F42" s="14"/>
      <c r="G42" s="14"/>
      <c r="H42" s="14"/>
      <c r="I42" s="15"/>
      <c r="J42" s="15"/>
      <c r="K42" s="14"/>
      <c r="L42" s="14"/>
      <c r="M42" s="14"/>
      <c r="N42" s="14"/>
      <c r="O42" s="14"/>
      <c r="P42" s="14"/>
    </row>
    <row r="43" spans="1:17" x14ac:dyDescent="0.2">
      <c r="A43" s="14"/>
      <c r="B43" s="14"/>
      <c r="C43" s="14"/>
      <c r="D43" s="14"/>
      <c r="E43" s="14"/>
      <c r="F43" s="14"/>
      <c r="G43" s="14"/>
      <c r="H43" s="14"/>
      <c r="I43" s="15"/>
      <c r="J43" s="15"/>
      <c r="K43" s="14"/>
      <c r="L43" s="14"/>
      <c r="M43" s="14"/>
      <c r="N43" s="14"/>
      <c r="O43" s="14"/>
      <c r="P43" s="14"/>
    </row>
    <row r="44" spans="1:17" x14ac:dyDescent="0.2">
      <c r="I44" s="9"/>
      <c r="J44" s="9"/>
    </row>
    <row r="45" spans="1:17" x14ac:dyDescent="0.2">
      <c r="I45" s="9"/>
      <c r="J45" s="9"/>
    </row>
    <row r="46" spans="1:17" x14ac:dyDescent="0.2">
      <c r="I46" s="9"/>
      <c r="J46" s="9"/>
    </row>
    <row r="47" spans="1:17" x14ac:dyDescent="0.2">
      <c r="I47" s="9"/>
      <c r="J47" s="9"/>
    </row>
    <row r="48" spans="1:17" x14ac:dyDescent="0.2">
      <c r="I48" s="9"/>
      <c r="J48" s="9"/>
    </row>
    <row r="49" spans="9:10" x14ac:dyDescent="0.2">
      <c r="I49" s="9"/>
      <c r="J49" s="9"/>
    </row>
    <row r="50" spans="9:10" x14ac:dyDescent="0.2">
      <c r="I50" s="9"/>
    </row>
    <row r="51" spans="9:10" x14ac:dyDescent="0.2">
      <c r="I51" s="9"/>
    </row>
    <row r="52" spans="9:10" x14ac:dyDescent="0.2">
      <c r="I52" s="9"/>
    </row>
    <row r="53" spans="9:10" x14ac:dyDescent="0.2">
      <c r="I53" s="9"/>
      <c r="J53" s="9"/>
    </row>
    <row r="54" spans="9:10" x14ac:dyDescent="0.2">
      <c r="I54" s="9"/>
    </row>
    <row r="55" spans="9:10" x14ac:dyDescent="0.2">
      <c r="I55" s="9"/>
      <c r="J55" s="9"/>
    </row>
    <row r="56" spans="9:10" x14ac:dyDescent="0.2">
      <c r="I56" s="9"/>
    </row>
    <row r="59" spans="9:10" x14ac:dyDescent="0.2">
      <c r="J59" s="9"/>
    </row>
    <row r="60" spans="9:10" x14ac:dyDescent="0.2">
      <c r="J60" s="9"/>
    </row>
    <row r="62" spans="9:10" x14ac:dyDescent="0.2">
      <c r="J62" s="9"/>
    </row>
    <row r="63" spans="9:10" x14ac:dyDescent="0.2">
      <c r="J63" s="9"/>
    </row>
    <row r="64" spans="9:10" x14ac:dyDescent="0.2">
      <c r="J64" s="9"/>
    </row>
    <row r="65" spans="10:10" x14ac:dyDescent="0.2">
      <c r="J65" s="9"/>
    </row>
    <row r="66" spans="10:10" x14ac:dyDescent="0.2">
      <c r="J66" s="9"/>
    </row>
    <row r="67" spans="10:10" x14ac:dyDescent="0.2">
      <c r="J67" s="9"/>
    </row>
    <row r="68" spans="10:10" x14ac:dyDescent="0.2">
      <c r="J68" s="9"/>
    </row>
    <row r="69" spans="10:10" x14ac:dyDescent="0.2">
      <c r="J69" s="9"/>
    </row>
    <row r="70" spans="10:10" x14ac:dyDescent="0.2">
      <c r="J70" s="9"/>
    </row>
    <row r="71" spans="10:10" x14ac:dyDescent="0.2">
      <c r="J71" s="9"/>
    </row>
    <row r="72" spans="10:10" x14ac:dyDescent="0.2">
      <c r="J72" s="9"/>
    </row>
    <row r="73" spans="10:10" x14ac:dyDescent="0.2">
      <c r="J73" s="9"/>
    </row>
    <row r="74" spans="10:10" x14ac:dyDescent="0.2">
      <c r="J74" s="9"/>
    </row>
    <row r="75" spans="10:10" x14ac:dyDescent="0.2">
      <c r="J75" s="9"/>
    </row>
    <row r="76" spans="10:10" x14ac:dyDescent="0.2">
      <c r="J76" s="9"/>
    </row>
    <row r="77" spans="10:10" x14ac:dyDescent="0.2">
      <c r="J77" s="9"/>
    </row>
    <row r="78" spans="10:10" x14ac:dyDescent="0.2">
      <c r="J78" s="9"/>
    </row>
    <row r="79" spans="10:10" x14ac:dyDescent="0.2">
      <c r="J79" s="9"/>
    </row>
    <row r="80" spans="10:10" x14ac:dyDescent="0.2">
      <c r="J80" s="9"/>
    </row>
    <row r="81" spans="10:10" x14ac:dyDescent="0.2">
      <c r="J81" s="9"/>
    </row>
    <row r="82" spans="10:10" x14ac:dyDescent="0.2">
      <c r="J82" s="9"/>
    </row>
    <row r="83" spans="10:10" x14ac:dyDescent="0.2">
      <c r="J83" s="9"/>
    </row>
    <row r="84" spans="10:10" x14ac:dyDescent="0.2">
      <c r="J84" s="9"/>
    </row>
    <row r="85" spans="10:10" x14ac:dyDescent="0.2">
      <c r="J85" s="9"/>
    </row>
    <row r="86" spans="10:10" x14ac:dyDescent="0.2">
      <c r="J86" s="9"/>
    </row>
    <row r="87" spans="10:10" x14ac:dyDescent="0.2">
      <c r="J87" s="9"/>
    </row>
    <row r="88" spans="10:10" x14ac:dyDescent="0.2">
      <c r="J88" s="9"/>
    </row>
    <row r="89" spans="10:10" x14ac:dyDescent="0.2">
      <c r="J89" s="9"/>
    </row>
    <row r="90" spans="10:10" x14ac:dyDescent="0.2">
      <c r="J90" s="9"/>
    </row>
    <row r="91" spans="10:10" x14ac:dyDescent="0.2">
      <c r="J91" s="9"/>
    </row>
    <row r="92" spans="10:10" x14ac:dyDescent="0.2">
      <c r="J92" s="9"/>
    </row>
    <row r="93" spans="10:10" x14ac:dyDescent="0.2">
      <c r="J93" s="9"/>
    </row>
    <row r="94" spans="10:10" x14ac:dyDescent="0.2">
      <c r="J94" s="9"/>
    </row>
    <row r="95" spans="10:10" x14ac:dyDescent="0.2">
      <c r="J95" s="9"/>
    </row>
    <row r="96" spans="10:10" x14ac:dyDescent="0.2">
      <c r="J96" s="9"/>
    </row>
    <row r="97" spans="10:10" x14ac:dyDescent="0.2">
      <c r="J97" s="9"/>
    </row>
    <row r="98" spans="10:10" x14ac:dyDescent="0.2">
      <c r="J98" s="9"/>
    </row>
    <row r="99" spans="10:10" x14ac:dyDescent="0.2">
      <c r="J99" s="9"/>
    </row>
    <row r="100" spans="10:10" x14ac:dyDescent="0.2">
      <c r="J100" s="9"/>
    </row>
    <row r="101" spans="10:10" x14ac:dyDescent="0.2">
      <c r="J101" s="9"/>
    </row>
    <row r="102" spans="10:10" x14ac:dyDescent="0.2">
      <c r="J102" s="9"/>
    </row>
    <row r="103" spans="10:10" x14ac:dyDescent="0.2">
      <c r="J103" s="9"/>
    </row>
    <row r="104" spans="10:10" x14ac:dyDescent="0.2">
      <c r="J104" s="9"/>
    </row>
    <row r="105" spans="10:10" x14ac:dyDescent="0.2">
      <c r="J105" s="9"/>
    </row>
    <row r="106" spans="10:10" x14ac:dyDescent="0.2">
      <c r="J106" s="9"/>
    </row>
    <row r="107" spans="10:10" x14ac:dyDescent="0.2">
      <c r="J107" s="9"/>
    </row>
    <row r="108" spans="10:10" x14ac:dyDescent="0.2">
      <c r="J108" s="9"/>
    </row>
    <row r="109" spans="10:10" x14ac:dyDescent="0.2">
      <c r="J109" s="9"/>
    </row>
    <row r="110" spans="10:10" x14ac:dyDescent="0.2">
      <c r="J110" s="9"/>
    </row>
    <row r="111" spans="10:10" x14ac:dyDescent="0.2">
      <c r="J111" s="9"/>
    </row>
    <row r="112" spans="10:10" x14ac:dyDescent="0.2">
      <c r="J112" s="9"/>
    </row>
    <row r="113" spans="10:10" x14ac:dyDescent="0.2">
      <c r="J113" s="9"/>
    </row>
    <row r="114" spans="10:10" x14ac:dyDescent="0.2">
      <c r="J114" s="9"/>
    </row>
    <row r="115" spans="10:10" x14ac:dyDescent="0.2">
      <c r="J115" s="9"/>
    </row>
    <row r="116" spans="10:10" x14ac:dyDescent="0.2">
      <c r="J116" s="9"/>
    </row>
    <row r="117" spans="10:10" x14ac:dyDescent="0.2">
      <c r="J117" s="9"/>
    </row>
    <row r="118" spans="10:10" x14ac:dyDescent="0.2">
      <c r="J118" s="9"/>
    </row>
    <row r="119" spans="10:10" x14ac:dyDescent="0.2">
      <c r="J119" s="9"/>
    </row>
    <row r="120" spans="10:10" x14ac:dyDescent="0.2">
      <c r="J120" s="9"/>
    </row>
    <row r="121" spans="10:10" x14ac:dyDescent="0.2">
      <c r="J121" s="9"/>
    </row>
    <row r="122" spans="10:10" x14ac:dyDescent="0.2">
      <c r="J122" s="9"/>
    </row>
    <row r="123" spans="10:10" x14ac:dyDescent="0.2">
      <c r="J123" s="9"/>
    </row>
    <row r="124" spans="10:10" x14ac:dyDescent="0.2">
      <c r="J124" s="9"/>
    </row>
    <row r="125" spans="10:10" x14ac:dyDescent="0.2">
      <c r="J125" s="9"/>
    </row>
    <row r="126" spans="10:10" x14ac:dyDescent="0.2">
      <c r="J126" s="9"/>
    </row>
    <row r="127" spans="10:10" x14ac:dyDescent="0.2">
      <c r="J127" s="9"/>
    </row>
    <row r="128" spans="10:10" x14ac:dyDescent="0.2">
      <c r="J128" s="9"/>
    </row>
    <row r="129" spans="10:10" x14ac:dyDescent="0.2">
      <c r="J129" s="9"/>
    </row>
    <row r="130" spans="10:10" x14ac:dyDescent="0.2">
      <c r="J130" s="9"/>
    </row>
    <row r="131" spans="10:10" x14ac:dyDescent="0.2">
      <c r="J131" s="9"/>
    </row>
    <row r="132" spans="10:10" x14ac:dyDescent="0.2">
      <c r="J132" s="9"/>
    </row>
    <row r="133" spans="10:10" x14ac:dyDescent="0.2">
      <c r="J133" s="9"/>
    </row>
    <row r="134" spans="10:10" x14ac:dyDescent="0.2">
      <c r="J134" s="9"/>
    </row>
    <row r="135" spans="10:10" x14ac:dyDescent="0.2">
      <c r="J135" s="9"/>
    </row>
    <row r="136" spans="10:10" x14ac:dyDescent="0.2">
      <c r="J136" s="9"/>
    </row>
    <row r="137" spans="10:10" x14ac:dyDescent="0.2">
      <c r="J137" s="9"/>
    </row>
    <row r="138" spans="10:10" x14ac:dyDescent="0.2">
      <c r="J138" s="9"/>
    </row>
    <row r="140" spans="10:10" x14ac:dyDescent="0.2">
      <c r="J140" s="9"/>
    </row>
    <row r="142" spans="10:10" x14ac:dyDescent="0.2">
      <c r="J142" s="9"/>
    </row>
    <row r="144" spans="10:10" x14ac:dyDescent="0.2">
      <c r="J144" s="9"/>
    </row>
    <row r="145" spans="10:10" x14ac:dyDescent="0.2">
      <c r="J145" s="9"/>
    </row>
    <row r="170" spans="10:10" x14ac:dyDescent="0.2">
      <c r="J170" s="9"/>
    </row>
    <row r="171" spans="10:10" x14ac:dyDescent="0.2">
      <c r="J171" s="9"/>
    </row>
    <row r="172" spans="10:10" x14ac:dyDescent="0.2">
      <c r="J172" s="9"/>
    </row>
    <row r="173" spans="10:10" x14ac:dyDescent="0.2">
      <c r="J173" s="9"/>
    </row>
    <row r="174" spans="10:10" x14ac:dyDescent="0.2">
      <c r="J174" s="9"/>
    </row>
    <row r="175" spans="10:10" x14ac:dyDescent="0.2">
      <c r="J175" s="9"/>
    </row>
    <row r="176" spans="10:10" x14ac:dyDescent="0.2">
      <c r="J176" s="9"/>
    </row>
    <row r="177" spans="10:10" x14ac:dyDescent="0.2">
      <c r="J177" s="9"/>
    </row>
    <row r="178" spans="10:10" x14ac:dyDescent="0.2">
      <c r="J178" s="9"/>
    </row>
    <row r="179" spans="10:10" x14ac:dyDescent="0.2">
      <c r="J179" s="9"/>
    </row>
    <row r="180" spans="10:10" x14ac:dyDescent="0.2">
      <c r="J180" s="9"/>
    </row>
    <row r="181" spans="10:10" x14ac:dyDescent="0.2">
      <c r="J181" s="9"/>
    </row>
    <row r="186" spans="10:10" x14ac:dyDescent="0.2">
      <c r="J186" s="9"/>
    </row>
    <row r="192" spans="10:10" x14ac:dyDescent="0.2">
      <c r="J192" s="9"/>
    </row>
    <row r="194" spans="10:10" x14ac:dyDescent="0.2">
      <c r="J194" s="9"/>
    </row>
    <row r="195" spans="10:10" x14ac:dyDescent="0.2">
      <c r="J195" s="9"/>
    </row>
    <row r="196" spans="10:10" x14ac:dyDescent="0.2">
      <c r="J196" s="9"/>
    </row>
    <row r="197" spans="10:10" x14ac:dyDescent="0.2">
      <c r="J197" s="9"/>
    </row>
    <row r="198" spans="10:10" x14ac:dyDescent="0.2">
      <c r="J198" s="9"/>
    </row>
    <row r="199" spans="10:10" x14ac:dyDescent="0.2">
      <c r="J199" s="9"/>
    </row>
    <row r="200" spans="10:10" x14ac:dyDescent="0.2">
      <c r="J200" s="9"/>
    </row>
    <row r="201" spans="10:10" x14ac:dyDescent="0.2">
      <c r="J201" s="9"/>
    </row>
    <row r="202" spans="10:10" x14ac:dyDescent="0.2">
      <c r="J202" s="9"/>
    </row>
    <row r="203" spans="10:10" x14ac:dyDescent="0.2">
      <c r="J203" s="9"/>
    </row>
    <row r="204" spans="10:10" x14ac:dyDescent="0.2">
      <c r="J204" s="9"/>
    </row>
    <row r="205" spans="10:10" x14ac:dyDescent="0.2">
      <c r="J205" s="9"/>
    </row>
    <row r="217" spans="10:10" x14ac:dyDescent="0.2">
      <c r="J217" s="9"/>
    </row>
    <row r="218" spans="10:10" x14ac:dyDescent="0.2">
      <c r="J218" s="9"/>
    </row>
    <row r="219" spans="10:10" x14ac:dyDescent="0.2">
      <c r="J219" s="9"/>
    </row>
    <row r="220" spans="10:10" x14ac:dyDescent="0.2">
      <c r="J220" s="9"/>
    </row>
    <row r="221" spans="10:10" x14ac:dyDescent="0.2">
      <c r="J221" s="9"/>
    </row>
    <row r="222" spans="10:10" x14ac:dyDescent="0.2">
      <c r="J222" s="9"/>
    </row>
    <row r="223" spans="10:10" x14ac:dyDescent="0.2">
      <c r="J223" s="9"/>
    </row>
    <row r="224" spans="10:10" x14ac:dyDescent="0.2">
      <c r="J224" s="9"/>
    </row>
    <row r="225" spans="10:10" x14ac:dyDescent="0.2">
      <c r="J225" s="9"/>
    </row>
    <row r="226" spans="10:10" x14ac:dyDescent="0.2">
      <c r="J226" s="9"/>
    </row>
    <row r="227" spans="10:10" x14ac:dyDescent="0.2">
      <c r="J227" s="9"/>
    </row>
    <row r="228" spans="10:10" x14ac:dyDescent="0.2">
      <c r="J228" s="9"/>
    </row>
    <row r="229" spans="10:10" x14ac:dyDescent="0.2">
      <c r="J229" s="9"/>
    </row>
    <row r="230" spans="10:10" x14ac:dyDescent="0.2">
      <c r="J230" s="9"/>
    </row>
    <row r="231" spans="10:10" x14ac:dyDescent="0.2">
      <c r="J231" s="9"/>
    </row>
    <row r="232" spans="10:10" x14ac:dyDescent="0.2">
      <c r="J232" s="9"/>
    </row>
    <row r="233" spans="10:10" x14ac:dyDescent="0.2">
      <c r="J233" s="9"/>
    </row>
    <row r="234" spans="10:10" x14ac:dyDescent="0.2">
      <c r="J234" s="9"/>
    </row>
    <row r="235" spans="10:10" x14ac:dyDescent="0.2">
      <c r="J235" s="9"/>
    </row>
    <row r="236" spans="10:10" x14ac:dyDescent="0.2">
      <c r="J236" s="9"/>
    </row>
    <row r="237" spans="10:10" x14ac:dyDescent="0.2">
      <c r="J237" s="9"/>
    </row>
    <row r="238" spans="10:10" x14ac:dyDescent="0.2">
      <c r="J238" s="9"/>
    </row>
    <row r="239" spans="10:10" x14ac:dyDescent="0.2">
      <c r="J239" s="9"/>
    </row>
    <row r="240" spans="10:10" x14ac:dyDescent="0.2">
      <c r="J240" s="9"/>
    </row>
    <row r="241" spans="10:10" x14ac:dyDescent="0.2">
      <c r="J241" s="9"/>
    </row>
    <row r="242" spans="10:10" x14ac:dyDescent="0.2">
      <c r="J242" s="9"/>
    </row>
    <row r="243" spans="10:10" x14ac:dyDescent="0.2">
      <c r="J243" s="9"/>
    </row>
    <row r="244" spans="10:10" x14ac:dyDescent="0.2">
      <c r="J244" s="9"/>
    </row>
    <row r="245" spans="10:10" x14ac:dyDescent="0.2">
      <c r="J245" s="9"/>
    </row>
    <row r="246" spans="10:10" x14ac:dyDescent="0.2">
      <c r="J246" s="9"/>
    </row>
    <row r="247" spans="10:10" x14ac:dyDescent="0.2">
      <c r="J247" s="9"/>
    </row>
    <row r="248" spans="10:10" x14ac:dyDescent="0.2">
      <c r="J248" s="9"/>
    </row>
    <row r="249" spans="10:10" x14ac:dyDescent="0.2">
      <c r="J249" s="9"/>
    </row>
    <row r="250" spans="10:10" x14ac:dyDescent="0.2">
      <c r="J250" s="9"/>
    </row>
    <row r="251" spans="10:10" x14ac:dyDescent="0.2">
      <c r="J251" s="9"/>
    </row>
    <row r="252" spans="10:10" x14ac:dyDescent="0.2">
      <c r="J252" s="9"/>
    </row>
    <row r="253" spans="10:10" x14ac:dyDescent="0.2">
      <c r="J253" s="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P65" sqref="P65"/>
    </sheetView>
  </sheetViews>
  <sheetFormatPr defaultColWidth="8.7109375" defaultRowHeight="12.75" x14ac:dyDescent="0.2"/>
  <cols>
    <col min="1" max="1" width="14.85546875" style="14" customWidth="1"/>
    <col min="2" max="2" width="11.7109375" style="14" bestFit="1" customWidth="1"/>
    <col min="3" max="8" width="12.7109375" style="14" bestFit="1" customWidth="1"/>
    <col min="9" max="9" width="10.42578125" style="14" customWidth="1"/>
    <col min="10" max="11" width="12.7109375" style="14" bestFit="1" customWidth="1"/>
    <col min="12" max="12" width="11.7109375" style="14" bestFit="1" customWidth="1"/>
    <col min="13" max="13" width="12.7109375" style="14" bestFit="1" customWidth="1"/>
    <col min="14" max="14" width="13.85546875" style="14" bestFit="1" customWidth="1"/>
    <col min="15" max="16" width="8.7109375" style="14"/>
    <col min="17" max="17" width="11.140625" style="21" bestFit="1" customWidth="1"/>
    <col min="18" max="16384" width="8.7109375" style="14"/>
  </cols>
  <sheetData>
    <row r="1" spans="1:17" x14ac:dyDescent="0.2">
      <c r="A1" s="14" t="s">
        <v>102</v>
      </c>
    </row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2013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4319040</v>
      </c>
      <c r="C7" s="23">
        <v>4543337</v>
      </c>
      <c r="D7" s="23">
        <v>4854325</v>
      </c>
      <c r="E7" s="23">
        <v>4180170</v>
      </c>
      <c r="F7" s="23">
        <v>3654472</v>
      </c>
      <c r="G7" s="23">
        <v>4068327</v>
      </c>
      <c r="H7" s="23">
        <v>4722213</v>
      </c>
      <c r="I7" s="23">
        <v>3733051</v>
      </c>
      <c r="J7" s="23">
        <v>4885137</v>
      </c>
      <c r="K7" s="23">
        <v>5593076</v>
      </c>
      <c r="L7" s="23">
        <v>4413244</v>
      </c>
      <c r="M7" s="23">
        <v>3300261</v>
      </c>
      <c r="N7" s="23">
        <f>SUM(B7:M7)</f>
        <v>52266653</v>
      </c>
    </row>
    <row r="8" spans="1:17" x14ac:dyDescent="0.2">
      <c r="A8" s="16" t="s">
        <v>15</v>
      </c>
      <c r="B8" s="23"/>
      <c r="C8" s="23"/>
      <c r="D8" s="23">
        <f>SUM(B7:D7)</f>
        <v>13716702</v>
      </c>
      <c r="E8" s="23"/>
      <c r="F8" s="23"/>
      <c r="G8" s="23">
        <f>SUM(E7:G7)</f>
        <v>11902969</v>
      </c>
      <c r="H8" s="23"/>
      <c r="I8" s="23"/>
      <c r="J8" s="23">
        <f>SUM(H7:J7)</f>
        <v>13340401</v>
      </c>
      <c r="K8" s="23"/>
      <c r="L8" s="23"/>
      <c r="M8" s="23">
        <f>SUM(K7:M7)</f>
        <v>13306581</v>
      </c>
      <c r="N8" s="23">
        <f>(M8+J8+G8+D8)</f>
        <v>52266653</v>
      </c>
    </row>
    <row r="9" spans="1:17" x14ac:dyDescent="0.2">
      <c r="I9" s="15"/>
      <c r="J9" s="15"/>
      <c r="P9" s="14" t="s">
        <v>68</v>
      </c>
      <c r="Q9" s="21">
        <f>(N7+N13)</f>
        <v>153740640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2013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3291083</v>
      </c>
      <c r="C13" s="23">
        <v>10163875</v>
      </c>
      <c r="D13" s="23">
        <v>10265139</v>
      </c>
      <c r="E13" s="23">
        <v>10658887</v>
      </c>
      <c r="F13" s="23">
        <v>1999319</v>
      </c>
      <c r="G13" s="23">
        <v>10974390</v>
      </c>
      <c r="H13" s="23">
        <v>12486437</v>
      </c>
      <c r="I13" s="23">
        <v>4219146</v>
      </c>
      <c r="J13" s="23">
        <v>6918983</v>
      </c>
      <c r="K13" s="23">
        <v>13237103</v>
      </c>
      <c r="L13" s="23">
        <v>6715907</v>
      </c>
      <c r="M13" s="23">
        <v>10543718</v>
      </c>
      <c r="N13" s="23">
        <f>SUM(B13:M13)</f>
        <v>101473987</v>
      </c>
    </row>
    <row r="14" spans="1:17" x14ac:dyDescent="0.2">
      <c r="A14" s="16" t="s">
        <v>15</v>
      </c>
      <c r="B14" s="23"/>
      <c r="C14" s="23"/>
      <c r="D14" s="23">
        <f>SUM(B13:D13)</f>
        <v>23720097</v>
      </c>
      <c r="E14" s="23"/>
      <c r="F14" s="23"/>
      <c r="G14" s="23">
        <f>SUM(E13:G13)</f>
        <v>23632596</v>
      </c>
      <c r="H14" s="23"/>
      <c r="I14" s="23"/>
      <c r="J14" s="23">
        <f>SUM(H13:J13)</f>
        <v>23624566</v>
      </c>
      <c r="K14" s="23"/>
      <c r="L14" s="23"/>
      <c r="M14" s="23">
        <f>SUM(K13:M13)</f>
        <v>30496728</v>
      </c>
      <c r="N14" s="23">
        <f>(M14+J14+G14+D14)</f>
        <v>101473987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2014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4751019</v>
      </c>
      <c r="C20" s="23">
        <v>5154608</v>
      </c>
      <c r="D20" s="23">
        <v>5189319</v>
      </c>
      <c r="E20" s="23">
        <v>5840765</v>
      </c>
      <c r="F20" s="23">
        <v>3732194</v>
      </c>
      <c r="G20" s="23">
        <v>3123699</v>
      </c>
      <c r="H20" s="23">
        <v>3068372</v>
      </c>
      <c r="I20" s="23">
        <v>3115479</v>
      </c>
      <c r="J20" s="23">
        <v>4374303</v>
      </c>
      <c r="K20" s="23">
        <v>4456240</v>
      </c>
      <c r="L20" s="23">
        <v>3038473</v>
      </c>
      <c r="M20" s="23">
        <v>2795606</v>
      </c>
      <c r="N20" s="23">
        <f>SUM(B20:M20)</f>
        <v>48640077</v>
      </c>
    </row>
    <row r="21" spans="1:17" x14ac:dyDescent="0.2">
      <c r="A21" s="16" t="s">
        <v>15</v>
      </c>
      <c r="B21" s="23"/>
      <c r="C21" s="23"/>
      <c r="D21" s="23">
        <f>SUM(B20:D20)</f>
        <v>15094946</v>
      </c>
      <c r="E21" s="23"/>
      <c r="F21" s="23"/>
      <c r="G21" s="23">
        <f>SUM(E20:G20)</f>
        <v>12696658</v>
      </c>
      <c r="H21" s="23"/>
      <c r="I21" s="23"/>
      <c r="J21" s="23">
        <f>SUM(H20:J20)</f>
        <v>10558154</v>
      </c>
      <c r="K21" s="23"/>
      <c r="L21" s="23"/>
      <c r="M21" s="23">
        <f>SUM(K20:M20)</f>
        <v>10290319</v>
      </c>
      <c r="N21" s="23">
        <f>(M21+J21+G21+D21)</f>
        <v>48640077</v>
      </c>
    </row>
    <row r="22" spans="1:17" x14ac:dyDescent="0.2">
      <c r="I22" s="15"/>
      <c r="J22" s="15"/>
      <c r="P22" s="14" t="s">
        <v>69</v>
      </c>
      <c r="Q22" s="21">
        <f>(N20+N26)</f>
        <v>197530320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2014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13666952</v>
      </c>
      <c r="C26" s="23">
        <v>20014230</v>
      </c>
      <c r="D26" s="23">
        <v>12600296</v>
      </c>
      <c r="E26" s="23">
        <v>17038194</v>
      </c>
      <c r="F26" s="23">
        <v>12036446</v>
      </c>
      <c r="G26" s="23">
        <v>19114170</v>
      </c>
      <c r="H26" s="23">
        <v>9557305</v>
      </c>
      <c r="I26" s="23">
        <v>9894056</v>
      </c>
      <c r="J26" s="23">
        <v>7469159</v>
      </c>
      <c r="K26" s="23">
        <v>17923727</v>
      </c>
      <c r="L26" s="23">
        <v>2534041</v>
      </c>
      <c r="M26" s="23">
        <v>7041667</v>
      </c>
      <c r="N26" s="23">
        <f>SUM(B26:M26)</f>
        <v>148890243</v>
      </c>
    </row>
    <row r="27" spans="1:17" x14ac:dyDescent="0.2">
      <c r="A27" s="16" t="s">
        <v>15</v>
      </c>
      <c r="B27" s="23"/>
      <c r="C27" s="23"/>
      <c r="D27" s="23">
        <f>SUM(B26:D26)</f>
        <v>46281478</v>
      </c>
      <c r="E27" s="23"/>
      <c r="F27" s="23"/>
      <c r="G27" s="23">
        <f>SUM(E26:G26)</f>
        <v>48188810</v>
      </c>
      <c r="H27" s="23"/>
      <c r="I27" s="23"/>
      <c r="J27" s="23">
        <f>SUM(H26:J26)</f>
        <v>26920520</v>
      </c>
      <c r="K27" s="23"/>
      <c r="L27" s="23"/>
      <c r="M27" s="23">
        <f>SUM(K26:M26)</f>
        <v>27499435</v>
      </c>
      <c r="N27" s="23">
        <f>(M27+J27+G27+D27)</f>
        <v>148890243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2015</v>
      </c>
      <c r="C31" s="16"/>
      <c r="D31" s="16"/>
      <c r="E31" s="16"/>
      <c r="F31" s="16"/>
      <c r="G31" s="16"/>
      <c r="H31" s="16"/>
      <c r="I31" s="17"/>
      <c r="J31" s="16"/>
      <c r="K31" s="16"/>
      <c r="L31" s="16"/>
      <c r="M31" s="16"/>
      <c r="N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9</v>
      </c>
      <c r="I32" s="17" t="s">
        <v>10</v>
      </c>
      <c r="J32" s="16" t="s">
        <v>11</v>
      </c>
      <c r="K32" s="16" t="s">
        <v>12</v>
      </c>
      <c r="L32" s="16" t="s">
        <v>13</v>
      </c>
      <c r="M32" s="16" t="s">
        <v>14</v>
      </c>
      <c r="N32" s="16" t="s">
        <v>16</v>
      </c>
    </row>
    <row r="33" spans="1:17" x14ac:dyDescent="0.2">
      <c r="A33" s="16" t="s">
        <v>1</v>
      </c>
      <c r="B33" s="23">
        <v>3538536</v>
      </c>
      <c r="C33" s="23">
        <v>4508899</v>
      </c>
      <c r="D33" s="23">
        <v>4898871</v>
      </c>
      <c r="E33" s="23">
        <v>3364632</v>
      </c>
      <c r="F33" s="23">
        <v>2705211</v>
      </c>
      <c r="G33" s="23">
        <v>4447501</v>
      </c>
      <c r="H33" s="23">
        <v>4120885</v>
      </c>
      <c r="I33" s="23">
        <v>2366802</v>
      </c>
      <c r="J33" s="23">
        <v>3052888</v>
      </c>
      <c r="K33" s="23">
        <v>3281600</v>
      </c>
      <c r="L33" s="23">
        <v>2736205</v>
      </c>
      <c r="M33" s="23">
        <v>3325077</v>
      </c>
      <c r="N33" s="23">
        <f>SUM(B33:M33)</f>
        <v>42347107</v>
      </c>
    </row>
    <row r="34" spans="1:17" x14ac:dyDescent="0.2">
      <c r="A34" s="16" t="s">
        <v>15</v>
      </c>
      <c r="B34" s="23"/>
      <c r="C34" s="23"/>
      <c r="D34" s="23">
        <f>SUM(B33:D33)</f>
        <v>12946306</v>
      </c>
      <c r="E34" s="23"/>
      <c r="F34" s="23"/>
      <c r="G34" s="23">
        <f>SUM(E33:G33)</f>
        <v>10517344</v>
      </c>
      <c r="H34" s="23"/>
      <c r="I34" s="23"/>
      <c r="J34" s="23">
        <f>SUM(H33:J33)</f>
        <v>9540575</v>
      </c>
      <c r="K34" s="23"/>
      <c r="L34" s="23"/>
      <c r="M34" s="23">
        <f>SUM(K33:M33)</f>
        <v>9342882</v>
      </c>
      <c r="N34" s="23">
        <f>(M34+J34+G34+D34)</f>
        <v>42347107</v>
      </c>
    </row>
    <row r="35" spans="1:17" x14ac:dyDescent="0.2">
      <c r="I35" s="15"/>
      <c r="J35" s="15"/>
      <c r="P35" s="14" t="s">
        <v>70</v>
      </c>
      <c r="Q35" s="21">
        <f>(N33+N39)</f>
        <v>161154060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2015</v>
      </c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9</v>
      </c>
      <c r="I38" s="17" t="s">
        <v>10</v>
      </c>
      <c r="J38" s="16" t="s">
        <v>11</v>
      </c>
      <c r="K38" s="16" t="s">
        <v>12</v>
      </c>
      <c r="L38" s="16" t="s">
        <v>13</v>
      </c>
      <c r="M38" s="16" t="s">
        <v>14</v>
      </c>
      <c r="N38" s="16" t="s">
        <v>16</v>
      </c>
    </row>
    <row r="39" spans="1:17" x14ac:dyDescent="0.2">
      <c r="A39" s="16" t="s">
        <v>1</v>
      </c>
      <c r="B39" s="33">
        <v>7169865</v>
      </c>
      <c r="C39" s="33">
        <v>14557871</v>
      </c>
      <c r="D39" s="33">
        <v>8649122</v>
      </c>
      <c r="E39" s="33">
        <v>12375594</v>
      </c>
      <c r="F39" s="33">
        <v>14400847</v>
      </c>
      <c r="G39" s="33">
        <v>7713612</v>
      </c>
      <c r="H39" s="33">
        <v>14529965</v>
      </c>
      <c r="I39" s="33">
        <v>9610615</v>
      </c>
      <c r="J39" s="33">
        <v>11196194</v>
      </c>
      <c r="K39" s="33">
        <v>10311447</v>
      </c>
      <c r="L39" s="33">
        <v>5296408</v>
      </c>
      <c r="M39" s="33">
        <v>2995413</v>
      </c>
      <c r="N39" s="33">
        <f>SUM(B39:M39)</f>
        <v>118806953</v>
      </c>
    </row>
    <row r="40" spans="1:17" x14ac:dyDescent="0.2">
      <c r="A40" s="16" t="s">
        <v>15</v>
      </c>
      <c r="B40" s="33"/>
      <c r="C40" s="33"/>
      <c r="D40" s="33">
        <f>SUM(B39:D39)</f>
        <v>30376858</v>
      </c>
      <c r="E40" s="33"/>
      <c r="F40" s="33"/>
      <c r="G40" s="33">
        <f>SUM(E39:G39)</f>
        <v>34490053</v>
      </c>
      <c r="H40" s="33"/>
      <c r="I40" s="33"/>
      <c r="J40" s="33">
        <f>SUM(H39:J39)</f>
        <v>35336774</v>
      </c>
      <c r="K40" s="33"/>
      <c r="L40" s="33"/>
      <c r="M40" s="33">
        <f>SUM(K39:M39)</f>
        <v>18603268</v>
      </c>
      <c r="N40" s="33">
        <f>(M40+J40+G40+D40)</f>
        <v>118806953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B43" s="14" t="s">
        <v>17</v>
      </c>
      <c r="I43" s="15"/>
    </row>
    <row r="44" spans="1:17" x14ac:dyDescent="0.2">
      <c r="A44" s="16" t="s">
        <v>0</v>
      </c>
      <c r="B44" s="16">
        <v>2016</v>
      </c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</row>
    <row r="45" spans="1:17" x14ac:dyDescent="0.2">
      <c r="A45" s="16" t="s">
        <v>2</v>
      </c>
      <c r="B45" s="16" t="s">
        <v>4</v>
      </c>
      <c r="C45" s="16" t="s">
        <v>5</v>
      </c>
      <c r="D45" s="16" t="s">
        <v>6</v>
      </c>
      <c r="E45" s="16" t="s">
        <v>7</v>
      </c>
      <c r="F45" s="16" t="s">
        <v>3</v>
      </c>
      <c r="G45" s="16" t="s">
        <v>8</v>
      </c>
      <c r="H45" s="16" t="s">
        <v>9</v>
      </c>
      <c r="I45" s="17" t="s">
        <v>10</v>
      </c>
      <c r="J45" s="16" t="s">
        <v>11</v>
      </c>
      <c r="K45" s="16" t="s">
        <v>12</v>
      </c>
      <c r="L45" s="16" t="s">
        <v>13</v>
      </c>
      <c r="M45" s="16" t="s">
        <v>14</v>
      </c>
      <c r="N45" s="16" t="s">
        <v>16</v>
      </c>
    </row>
    <row r="46" spans="1:17" x14ac:dyDescent="0.2">
      <c r="A46" s="16" t="s">
        <v>1</v>
      </c>
      <c r="B46" s="23">
        <v>2541262</v>
      </c>
      <c r="C46" s="23">
        <v>2531408</v>
      </c>
      <c r="D46" s="23">
        <v>3856987</v>
      </c>
      <c r="E46" s="23">
        <v>4005491</v>
      </c>
      <c r="F46" s="23">
        <v>3188567</v>
      </c>
      <c r="G46" s="23">
        <v>4402285</v>
      </c>
      <c r="H46" s="23">
        <v>3521846</v>
      </c>
      <c r="I46" s="23">
        <v>2757978</v>
      </c>
      <c r="J46" s="23">
        <v>3214201</v>
      </c>
      <c r="K46" s="23">
        <v>3589685</v>
      </c>
      <c r="L46" s="23">
        <v>3288478</v>
      </c>
      <c r="M46" s="23">
        <v>2790218</v>
      </c>
      <c r="N46" s="23">
        <f>SUM(B46:M46)</f>
        <v>39688406</v>
      </c>
    </row>
    <row r="47" spans="1:17" x14ac:dyDescent="0.2">
      <c r="A47" s="16" t="s">
        <v>15</v>
      </c>
      <c r="B47" s="23"/>
      <c r="C47" s="23"/>
      <c r="D47" s="23">
        <f>SUM(B46:D46)</f>
        <v>8929657</v>
      </c>
      <c r="E47" s="23"/>
      <c r="F47" s="23"/>
      <c r="G47" s="23">
        <f>SUM(E46:G46)</f>
        <v>11596343</v>
      </c>
      <c r="H47" s="23"/>
      <c r="I47" s="23"/>
      <c r="J47" s="23">
        <f>SUM(H46:J46)</f>
        <v>9494025</v>
      </c>
      <c r="K47" s="23"/>
      <c r="L47" s="23"/>
      <c r="M47" s="23">
        <f>SUM(K46:M46)</f>
        <v>9668381</v>
      </c>
      <c r="N47" s="23">
        <f>(M47+J47+G47+D47)</f>
        <v>39688406</v>
      </c>
    </row>
    <row r="48" spans="1:17" x14ac:dyDescent="0.2">
      <c r="I48" s="15"/>
      <c r="J48" s="15"/>
      <c r="P48" s="14" t="s">
        <v>71</v>
      </c>
      <c r="Q48" s="21">
        <f>(N46+N52)</f>
        <v>158244535</v>
      </c>
    </row>
    <row r="49" spans="1:17" x14ac:dyDescent="0.2">
      <c r="B49" s="14" t="s">
        <v>18</v>
      </c>
      <c r="I49" s="15"/>
    </row>
    <row r="50" spans="1:17" x14ac:dyDescent="0.2">
      <c r="A50" s="16" t="s">
        <v>0</v>
      </c>
      <c r="B50" s="16">
        <v>2016</v>
      </c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</row>
    <row r="51" spans="1:17" x14ac:dyDescent="0.2">
      <c r="A51" s="16" t="s">
        <v>2</v>
      </c>
      <c r="B51" s="16" t="s">
        <v>4</v>
      </c>
      <c r="C51" s="16" t="s">
        <v>5</v>
      </c>
      <c r="D51" s="16" t="s">
        <v>6</v>
      </c>
      <c r="E51" s="16" t="s">
        <v>7</v>
      </c>
      <c r="F51" s="16" t="s">
        <v>3</v>
      </c>
      <c r="G51" s="16" t="s">
        <v>8</v>
      </c>
      <c r="H51" s="16" t="s">
        <v>9</v>
      </c>
      <c r="I51" s="17" t="s">
        <v>10</v>
      </c>
      <c r="J51" s="16" t="s">
        <v>11</v>
      </c>
      <c r="K51" s="16" t="s">
        <v>12</v>
      </c>
      <c r="L51" s="16" t="s">
        <v>13</v>
      </c>
      <c r="M51" s="16" t="s">
        <v>14</v>
      </c>
      <c r="N51" s="16" t="s">
        <v>16</v>
      </c>
    </row>
    <row r="52" spans="1:17" x14ac:dyDescent="0.2">
      <c r="A52" s="16" t="s">
        <v>1</v>
      </c>
      <c r="B52" s="23">
        <v>7121757</v>
      </c>
      <c r="C52" s="23">
        <v>13248703</v>
      </c>
      <c r="D52" s="23">
        <v>6269524</v>
      </c>
      <c r="E52" s="23">
        <v>10541944</v>
      </c>
      <c r="F52" s="23">
        <v>6454616</v>
      </c>
      <c r="G52" s="23">
        <v>10904021</v>
      </c>
      <c r="H52" s="23">
        <v>9277639</v>
      </c>
      <c r="I52" s="23">
        <v>5877818</v>
      </c>
      <c r="J52" s="23">
        <v>12433908</v>
      </c>
      <c r="K52" s="23">
        <v>9353757</v>
      </c>
      <c r="L52" s="23">
        <v>12167311</v>
      </c>
      <c r="M52" s="23">
        <v>14905131</v>
      </c>
      <c r="N52" s="23">
        <f>SUM(B52:M52)</f>
        <v>118556129</v>
      </c>
    </row>
    <row r="53" spans="1:17" x14ac:dyDescent="0.2">
      <c r="A53" s="16" t="s">
        <v>15</v>
      </c>
      <c r="B53" s="23"/>
      <c r="C53" s="23"/>
      <c r="D53" s="23">
        <f>SUM(B52:D52)</f>
        <v>26639984</v>
      </c>
      <c r="E53" s="23"/>
      <c r="F53" s="23"/>
      <c r="G53" s="23">
        <f>SUM(E52:G52)</f>
        <v>27900581</v>
      </c>
      <c r="H53" s="23"/>
      <c r="I53" s="23"/>
      <c r="J53" s="23">
        <f>SUM(H52:J52)</f>
        <v>27589365</v>
      </c>
      <c r="K53" s="23"/>
      <c r="L53" s="23"/>
      <c r="M53" s="23">
        <f>SUM(K52:M52)</f>
        <v>36426199</v>
      </c>
      <c r="N53" s="23">
        <f>(M53+J53+G53+D53)</f>
        <v>118556129</v>
      </c>
    </row>
    <row r="54" spans="1:17" x14ac:dyDescent="0.2">
      <c r="I54" s="15"/>
      <c r="J54" s="15"/>
    </row>
    <row r="55" spans="1:17" x14ac:dyDescent="0.2">
      <c r="I55" s="15"/>
      <c r="J55" s="15"/>
    </row>
    <row r="56" spans="1:17" x14ac:dyDescent="0.2">
      <c r="B56" s="14" t="s">
        <v>17</v>
      </c>
      <c r="I56" s="15"/>
    </row>
    <row r="57" spans="1:17" x14ac:dyDescent="0.2">
      <c r="A57" s="16" t="s">
        <v>0</v>
      </c>
      <c r="B57" s="16">
        <v>2017</v>
      </c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</row>
    <row r="58" spans="1:17" x14ac:dyDescent="0.2">
      <c r="A58" s="16" t="s">
        <v>2</v>
      </c>
      <c r="B58" s="16" t="s">
        <v>4</v>
      </c>
      <c r="C58" s="16" t="s">
        <v>5</v>
      </c>
      <c r="D58" s="16" t="s">
        <v>6</v>
      </c>
      <c r="E58" s="16" t="s">
        <v>7</v>
      </c>
      <c r="F58" s="16" t="s">
        <v>3</v>
      </c>
      <c r="G58" s="16" t="s">
        <v>8</v>
      </c>
      <c r="H58" s="16" t="s">
        <v>9</v>
      </c>
      <c r="I58" s="17" t="s">
        <v>10</v>
      </c>
      <c r="J58" s="16" t="s">
        <v>11</v>
      </c>
      <c r="K58" s="16" t="s">
        <v>12</v>
      </c>
      <c r="L58" s="16" t="s">
        <v>13</v>
      </c>
      <c r="M58" s="16" t="s">
        <v>14</v>
      </c>
      <c r="N58" s="16" t="s">
        <v>16</v>
      </c>
    </row>
    <row r="59" spans="1:17" x14ac:dyDescent="0.2">
      <c r="A59" s="16" t="s">
        <v>1</v>
      </c>
      <c r="B59" s="23">
        <v>4775654</v>
      </c>
      <c r="C59" s="23">
        <v>3242462</v>
      </c>
      <c r="D59" s="23">
        <v>3613797</v>
      </c>
      <c r="E59" s="23">
        <v>2674867</v>
      </c>
      <c r="F59" s="23">
        <v>2837993</v>
      </c>
      <c r="G59" s="23">
        <v>2762383</v>
      </c>
      <c r="H59" s="23">
        <v>3395330</v>
      </c>
      <c r="I59" s="23">
        <v>2287666</v>
      </c>
      <c r="J59" s="23">
        <v>2322902</v>
      </c>
      <c r="K59" s="23">
        <v>3344328</v>
      </c>
      <c r="L59" s="23">
        <v>3390469</v>
      </c>
      <c r="M59" s="23">
        <v>3088411</v>
      </c>
      <c r="N59" s="23">
        <f>SUM(B59:M59)</f>
        <v>37736262</v>
      </c>
    </row>
    <row r="60" spans="1:17" x14ac:dyDescent="0.2">
      <c r="A60" s="16" t="s">
        <v>15</v>
      </c>
      <c r="B60" s="23"/>
      <c r="C60" s="23"/>
      <c r="D60" s="23">
        <f>SUM(B59:D59)</f>
        <v>11631913</v>
      </c>
      <c r="E60" s="23"/>
      <c r="F60" s="23"/>
      <c r="G60" s="23">
        <f>SUM(E59:G59)</f>
        <v>8275243</v>
      </c>
      <c r="H60" s="23"/>
      <c r="I60" s="23"/>
      <c r="J60" s="23">
        <f>SUM(H59:J59)</f>
        <v>8005898</v>
      </c>
      <c r="K60" s="23"/>
      <c r="L60" s="23"/>
      <c r="M60" s="23">
        <f>SUM(K59:M59)</f>
        <v>9823208</v>
      </c>
      <c r="N60" s="23">
        <f>(M60+J60+G60+D60)</f>
        <v>37736262</v>
      </c>
    </row>
    <row r="61" spans="1:17" x14ac:dyDescent="0.2">
      <c r="I61" s="15"/>
      <c r="J61" s="15"/>
      <c r="P61" s="14" t="s">
        <v>72</v>
      </c>
      <c r="Q61" s="21">
        <f>(N59+N65)</f>
        <v>174834327</v>
      </c>
    </row>
    <row r="62" spans="1:17" x14ac:dyDescent="0.2">
      <c r="B62" s="14" t="s">
        <v>18</v>
      </c>
      <c r="I62" s="15"/>
    </row>
    <row r="63" spans="1:17" x14ac:dyDescent="0.2">
      <c r="A63" s="16" t="s">
        <v>0</v>
      </c>
      <c r="B63" s="16">
        <v>2017</v>
      </c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</row>
    <row r="64" spans="1:17" x14ac:dyDescent="0.2">
      <c r="A64" s="16" t="s">
        <v>2</v>
      </c>
      <c r="B64" s="16" t="s">
        <v>4</v>
      </c>
      <c r="C64" s="16" t="s">
        <v>5</v>
      </c>
      <c r="D64" s="16" t="s">
        <v>6</v>
      </c>
      <c r="E64" s="16" t="s">
        <v>7</v>
      </c>
      <c r="F64" s="16" t="s">
        <v>3</v>
      </c>
      <c r="G64" s="16" t="s">
        <v>8</v>
      </c>
      <c r="H64" s="16" t="s">
        <v>9</v>
      </c>
      <c r="I64" s="17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16</v>
      </c>
    </row>
    <row r="65" spans="1:14" x14ac:dyDescent="0.2">
      <c r="A65" s="16" t="s">
        <v>1</v>
      </c>
      <c r="B65" s="23">
        <v>12016159</v>
      </c>
      <c r="C65" s="23">
        <v>15638701</v>
      </c>
      <c r="D65" s="23">
        <v>12463490</v>
      </c>
      <c r="E65" s="23">
        <v>11857133</v>
      </c>
      <c r="F65" s="23">
        <v>14125545</v>
      </c>
      <c r="G65" s="23">
        <v>11468501</v>
      </c>
      <c r="H65" s="23">
        <v>12642715</v>
      </c>
      <c r="I65" s="23">
        <v>8260774</v>
      </c>
      <c r="J65" s="23">
        <v>9794648</v>
      </c>
      <c r="K65" s="23">
        <v>6345869</v>
      </c>
      <c r="L65" s="23">
        <v>10501035</v>
      </c>
      <c r="M65" s="23">
        <v>11983495</v>
      </c>
      <c r="N65" s="23">
        <f>SUM(B65:M65)</f>
        <v>137098065</v>
      </c>
    </row>
    <row r="66" spans="1:14" x14ac:dyDescent="0.2">
      <c r="A66" s="16" t="s">
        <v>15</v>
      </c>
      <c r="B66" s="23"/>
      <c r="C66" s="23"/>
      <c r="D66" s="23">
        <f>SUM(B65:D65)</f>
        <v>40118350</v>
      </c>
      <c r="E66" s="23"/>
      <c r="F66" s="23"/>
      <c r="G66" s="23">
        <f>SUM(E65:G65)</f>
        <v>37451179</v>
      </c>
      <c r="H66" s="23"/>
      <c r="I66" s="23"/>
      <c r="J66" s="23">
        <f>SUM(H65:J65)</f>
        <v>30698137</v>
      </c>
      <c r="K66" s="23"/>
      <c r="L66" s="23"/>
      <c r="M66" s="23">
        <f>SUM(K65:M65)</f>
        <v>28830399</v>
      </c>
      <c r="N66" s="23">
        <f>(M66+J66+G66+D66)</f>
        <v>137098065</v>
      </c>
    </row>
    <row r="67" spans="1:14" x14ac:dyDescent="0.2">
      <c r="I67" s="15"/>
      <c r="J67" s="15"/>
    </row>
    <row r="68" spans="1:14" x14ac:dyDescent="0.2">
      <c r="I68" s="15"/>
      <c r="J68" s="15"/>
    </row>
    <row r="69" spans="1:14" x14ac:dyDescent="0.2">
      <c r="I69" s="15"/>
      <c r="J69" s="15"/>
    </row>
    <row r="70" spans="1:14" x14ac:dyDescent="0.2">
      <c r="I70" s="15"/>
      <c r="J70" s="15"/>
    </row>
    <row r="71" spans="1:14" x14ac:dyDescent="0.2">
      <c r="I71" s="15"/>
      <c r="J71" s="15"/>
    </row>
    <row r="72" spans="1:14" x14ac:dyDescent="0.2">
      <c r="I72" s="15"/>
      <c r="J72" s="15"/>
    </row>
    <row r="73" spans="1:14" x14ac:dyDescent="0.2">
      <c r="I73" s="15"/>
      <c r="J73" s="15"/>
    </row>
    <row r="74" spans="1:14" x14ac:dyDescent="0.2">
      <c r="I74" s="15"/>
      <c r="J74" s="15"/>
    </row>
    <row r="75" spans="1:14" x14ac:dyDescent="0.2">
      <c r="I75" s="15"/>
      <c r="J75" s="15"/>
    </row>
    <row r="76" spans="1:14" x14ac:dyDescent="0.2">
      <c r="I76" s="15"/>
      <c r="J76" s="15"/>
    </row>
    <row r="77" spans="1:14" x14ac:dyDescent="0.2">
      <c r="I77" s="15"/>
      <c r="J77" s="15"/>
    </row>
    <row r="78" spans="1:14" x14ac:dyDescent="0.2">
      <c r="I78" s="15"/>
      <c r="J78" s="15"/>
    </row>
    <row r="79" spans="1:14" x14ac:dyDescent="0.2">
      <c r="I79" s="15"/>
      <c r="J79" s="15"/>
    </row>
    <row r="80" spans="1:14" x14ac:dyDescent="0.2">
      <c r="I80" s="15"/>
      <c r="J80" s="15"/>
    </row>
    <row r="81" spans="9:10" x14ac:dyDescent="0.2">
      <c r="I81" s="15"/>
      <c r="J81" s="15"/>
    </row>
    <row r="82" spans="9:10" x14ac:dyDescent="0.2">
      <c r="I82" s="15"/>
      <c r="J82" s="15"/>
    </row>
    <row r="83" spans="9:10" x14ac:dyDescent="0.2">
      <c r="I83" s="15"/>
      <c r="J83" s="15"/>
    </row>
    <row r="84" spans="9:10" x14ac:dyDescent="0.2">
      <c r="I84" s="15"/>
      <c r="J84" s="15"/>
    </row>
    <row r="85" spans="9:10" x14ac:dyDescent="0.2">
      <c r="I85" s="15"/>
      <c r="J85" s="15"/>
    </row>
    <row r="86" spans="9:10" x14ac:dyDescent="0.2">
      <c r="I86" s="15"/>
      <c r="J86" s="15"/>
    </row>
    <row r="87" spans="9:10" x14ac:dyDescent="0.2">
      <c r="I87" s="15"/>
      <c r="J87" s="15"/>
    </row>
    <row r="88" spans="9:10" x14ac:dyDescent="0.2">
      <c r="I88" s="15"/>
      <c r="J88" s="15"/>
    </row>
    <row r="89" spans="9:10" x14ac:dyDescent="0.2">
      <c r="I89" s="15"/>
      <c r="J89" s="15"/>
    </row>
    <row r="90" spans="9:10" x14ac:dyDescent="0.2">
      <c r="I90" s="15"/>
      <c r="J90" s="15"/>
    </row>
    <row r="91" spans="9:10" x14ac:dyDescent="0.2">
      <c r="I91" s="15"/>
      <c r="J91" s="15"/>
    </row>
    <row r="92" spans="9:10" x14ac:dyDescent="0.2">
      <c r="I92" s="15"/>
      <c r="J92" s="15"/>
    </row>
    <row r="93" spans="9:10" x14ac:dyDescent="0.2">
      <c r="I93" s="15"/>
      <c r="J93" s="15"/>
    </row>
    <row r="94" spans="9:10" x14ac:dyDescent="0.2">
      <c r="I94" s="15"/>
      <c r="J94" s="15"/>
    </row>
    <row r="95" spans="9:10" x14ac:dyDescent="0.2">
      <c r="I95" s="15"/>
      <c r="J95" s="15"/>
    </row>
    <row r="96" spans="9:10" x14ac:dyDescent="0.2">
      <c r="I96" s="15"/>
      <c r="J96" s="15"/>
    </row>
    <row r="97" spans="9:10" x14ac:dyDescent="0.2">
      <c r="I97" s="15"/>
      <c r="J97" s="15"/>
    </row>
    <row r="98" spans="9:10" x14ac:dyDescent="0.2">
      <c r="I98" s="15"/>
      <c r="J98" s="15"/>
    </row>
    <row r="99" spans="9:10" x14ac:dyDescent="0.2">
      <c r="I99" s="15"/>
      <c r="J99" s="15"/>
    </row>
    <row r="100" spans="9:10" x14ac:dyDescent="0.2">
      <c r="I100" s="15"/>
      <c r="J100" s="15"/>
    </row>
    <row r="101" spans="9:10" x14ac:dyDescent="0.2">
      <c r="I101" s="15"/>
      <c r="J101" s="15"/>
    </row>
    <row r="102" spans="9:10" x14ac:dyDescent="0.2">
      <c r="I102" s="15"/>
      <c r="J102" s="15"/>
    </row>
    <row r="103" spans="9:10" x14ac:dyDescent="0.2">
      <c r="J103" s="15"/>
    </row>
    <row r="104" spans="9:10" x14ac:dyDescent="0.2">
      <c r="J104" s="15"/>
    </row>
    <row r="105" spans="9:10" x14ac:dyDescent="0.2">
      <c r="J105" s="15"/>
    </row>
    <row r="106" spans="9:10" x14ac:dyDescent="0.2">
      <c r="J106" s="15"/>
    </row>
    <row r="107" spans="9:10" x14ac:dyDescent="0.2">
      <c r="J107" s="15"/>
    </row>
    <row r="108" spans="9:10" x14ac:dyDescent="0.2">
      <c r="I108" s="15"/>
      <c r="J108" s="15"/>
    </row>
    <row r="109" spans="9:10" x14ac:dyDescent="0.2">
      <c r="I109" s="15"/>
      <c r="J109" s="15"/>
    </row>
    <row r="110" spans="9:10" x14ac:dyDescent="0.2">
      <c r="I110" s="15"/>
      <c r="J110" s="15"/>
    </row>
    <row r="111" spans="9:10" x14ac:dyDescent="0.2">
      <c r="I111" s="15"/>
      <c r="J111" s="15"/>
    </row>
    <row r="112" spans="9:10" x14ac:dyDescent="0.2">
      <c r="I112" s="15"/>
      <c r="J112" s="15"/>
    </row>
    <row r="113" spans="9:10" x14ac:dyDescent="0.2">
      <c r="I113" s="15"/>
      <c r="J113" s="15"/>
    </row>
    <row r="114" spans="9:10" x14ac:dyDescent="0.2">
      <c r="I114" s="15"/>
      <c r="J114" s="15"/>
    </row>
    <row r="115" spans="9:10" x14ac:dyDescent="0.2">
      <c r="I115" s="15"/>
      <c r="J115" s="15"/>
    </row>
    <row r="116" spans="9:10" x14ac:dyDescent="0.2">
      <c r="I116" s="15"/>
      <c r="J116" s="15"/>
    </row>
    <row r="117" spans="9:10" x14ac:dyDescent="0.2">
      <c r="I117" s="15"/>
      <c r="J117" s="15"/>
    </row>
    <row r="118" spans="9:10" x14ac:dyDescent="0.2">
      <c r="I118" s="15"/>
      <c r="J118" s="15"/>
    </row>
    <row r="119" spans="9:10" x14ac:dyDescent="0.2">
      <c r="I119" s="15"/>
      <c r="J119" s="15"/>
    </row>
    <row r="120" spans="9:10" x14ac:dyDescent="0.2">
      <c r="I120" s="15"/>
    </row>
    <row r="121" spans="9:10" x14ac:dyDescent="0.2">
      <c r="I121" s="15"/>
      <c r="J121" s="15"/>
    </row>
    <row r="122" spans="9:10" x14ac:dyDescent="0.2">
      <c r="I122" s="15"/>
      <c r="J122" s="15"/>
    </row>
    <row r="123" spans="9:10" x14ac:dyDescent="0.2">
      <c r="I123" s="15"/>
      <c r="J123" s="15"/>
    </row>
    <row r="124" spans="9:10" x14ac:dyDescent="0.2">
      <c r="I124" s="15"/>
    </row>
    <row r="125" spans="9:10" x14ac:dyDescent="0.2">
      <c r="J125" s="15"/>
    </row>
    <row r="126" spans="9:10" x14ac:dyDescent="0.2">
      <c r="J126" s="15"/>
    </row>
    <row r="127" spans="9:10" x14ac:dyDescent="0.2">
      <c r="J127" s="15"/>
    </row>
    <row r="128" spans="9:10" x14ac:dyDescent="0.2">
      <c r="I128" s="15"/>
      <c r="J128" s="15"/>
    </row>
    <row r="129" spans="9:10" x14ac:dyDescent="0.2">
      <c r="I129" s="15"/>
      <c r="J129" s="15"/>
    </row>
    <row r="130" spans="9:10" x14ac:dyDescent="0.2">
      <c r="I130" s="15"/>
      <c r="J130" s="15"/>
    </row>
    <row r="131" spans="9:10" x14ac:dyDescent="0.2">
      <c r="I131" s="15"/>
      <c r="J131" s="15"/>
    </row>
    <row r="132" spans="9:10" x14ac:dyDescent="0.2">
      <c r="I132" s="15"/>
      <c r="J132" s="15"/>
    </row>
    <row r="133" spans="9:10" x14ac:dyDescent="0.2">
      <c r="I133" s="15"/>
      <c r="J133" s="15"/>
    </row>
    <row r="134" spans="9:10" x14ac:dyDescent="0.2">
      <c r="I134" s="15"/>
      <c r="J134" s="15"/>
    </row>
    <row r="135" spans="9:10" x14ac:dyDescent="0.2">
      <c r="I135" s="15"/>
      <c r="J135" s="15"/>
    </row>
    <row r="136" spans="9:10" x14ac:dyDescent="0.2">
      <c r="I136" s="15"/>
      <c r="J136" s="15"/>
    </row>
    <row r="137" spans="9:10" x14ac:dyDescent="0.2">
      <c r="I137" s="15"/>
    </row>
    <row r="138" spans="9:10" x14ac:dyDescent="0.2">
      <c r="I138" s="15"/>
    </row>
    <row r="139" spans="9:10" x14ac:dyDescent="0.2">
      <c r="I139" s="15"/>
    </row>
    <row r="140" spans="9:10" x14ac:dyDescent="0.2">
      <c r="I140" s="15"/>
      <c r="J140" s="15"/>
    </row>
    <row r="141" spans="9:10" x14ac:dyDescent="0.2">
      <c r="I141" s="15"/>
    </row>
    <row r="142" spans="9:10" x14ac:dyDescent="0.2">
      <c r="I142" s="15"/>
      <c r="J142" s="15"/>
    </row>
    <row r="143" spans="9:10" x14ac:dyDescent="0.2">
      <c r="I143" s="15"/>
    </row>
    <row r="146" spans="10:10" x14ac:dyDescent="0.2">
      <c r="J146" s="15"/>
    </row>
    <row r="147" spans="10:10" x14ac:dyDescent="0.2">
      <c r="J147" s="15"/>
    </row>
    <row r="149" spans="10:10" x14ac:dyDescent="0.2">
      <c r="J149" s="15"/>
    </row>
    <row r="150" spans="10:10" x14ac:dyDescent="0.2">
      <c r="J150" s="15"/>
    </row>
    <row r="151" spans="10:10" x14ac:dyDescent="0.2">
      <c r="J151" s="15"/>
    </row>
    <row r="152" spans="10:10" x14ac:dyDescent="0.2">
      <c r="J152" s="15"/>
    </row>
    <row r="153" spans="10:10" x14ac:dyDescent="0.2">
      <c r="J153" s="15"/>
    </row>
    <row r="154" spans="10:10" x14ac:dyDescent="0.2">
      <c r="J154" s="15"/>
    </row>
    <row r="155" spans="10:10" x14ac:dyDescent="0.2">
      <c r="J155" s="15"/>
    </row>
    <row r="156" spans="10:10" x14ac:dyDescent="0.2">
      <c r="J156" s="15"/>
    </row>
    <row r="157" spans="10:10" x14ac:dyDescent="0.2">
      <c r="J157" s="15"/>
    </row>
    <row r="158" spans="10:10" x14ac:dyDescent="0.2">
      <c r="J158" s="15"/>
    </row>
    <row r="159" spans="10:10" x14ac:dyDescent="0.2">
      <c r="J159" s="15"/>
    </row>
    <row r="160" spans="10:10" x14ac:dyDescent="0.2">
      <c r="J160" s="15"/>
    </row>
    <row r="161" spans="10:10" x14ac:dyDescent="0.2">
      <c r="J161" s="15"/>
    </row>
    <row r="162" spans="10:10" x14ac:dyDescent="0.2">
      <c r="J162" s="15"/>
    </row>
    <row r="163" spans="10:10" x14ac:dyDescent="0.2">
      <c r="J163" s="15"/>
    </row>
    <row r="164" spans="10:10" x14ac:dyDescent="0.2">
      <c r="J164" s="15"/>
    </row>
    <row r="165" spans="10:10" x14ac:dyDescent="0.2">
      <c r="J165" s="15"/>
    </row>
    <row r="166" spans="10:10" x14ac:dyDescent="0.2">
      <c r="J166" s="15"/>
    </row>
    <row r="167" spans="10:10" x14ac:dyDescent="0.2">
      <c r="J167" s="15"/>
    </row>
    <row r="168" spans="10:10" x14ac:dyDescent="0.2">
      <c r="J168" s="15"/>
    </row>
    <row r="169" spans="10:10" x14ac:dyDescent="0.2">
      <c r="J169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2" spans="10:10" x14ac:dyDescent="0.2">
      <c r="J182" s="15"/>
    </row>
    <row r="183" spans="10:10" x14ac:dyDescent="0.2">
      <c r="J183" s="15"/>
    </row>
    <row r="184" spans="10:10" x14ac:dyDescent="0.2">
      <c r="J184" s="15"/>
    </row>
    <row r="185" spans="10:10" x14ac:dyDescent="0.2">
      <c r="J185" s="15"/>
    </row>
    <row r="186" spans="10:10" x14ac:dyDescent="0.2">
      <c r="J186" s="15"/>
    </row>
    <row r="187" spans="10:10" x14ac:dyDescent="0.2">
      <c r="J187" s="15"/>
    </row>
    <row r="188" spans="10:10" x14ac:dyDescent="0.2">
      <c r="J188" s="15"/>
    </row>
    <row r="189" spans="10:10" x14ac:dyDescent="0.2">
      <c r="J189" s="15"/>
    </row>
    <row r="190" spans="10:10" x14ac:dyDescent="0.2">
      <c r="J190" s="15"/>
    </row>
    <row r="191" spans="10:10" x14ac:dyDescent="0.2">
      <c r="J191" s="15"/>
    </row>
    <row r="192" spans="10:10" x14ac:dyDescent="0.2">
      <c r="J192" s="15"/>
    </row>
    <row r="193" spans="10:10" x14ac:dyDescent="0.2">
      <c r="J193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06" spans="10:10" x14ac:dyDescent="0.2">
      <c r="J206" s="15"/>
    </row>
    <row r="207" spans="10:10" x14ac:dyDescent="0.2">
      <c r="J207" s="15"/>
    </row>
    <row r="208" spans="10:10" x14ac:dyDescent="0.2">
      <c r="J208" s="15"/>
    </row>
    <row r="209" spans="10:10" x14ac:dyDescent="0.2">
      <c r="J209" s="15"/>
    </row>
    <row r="210" spans="10:10" x14ac:dyDescent="0.2">
      <c r="J210" s="15"/>
    </row>
    <row r="211" spans="10:10" x14ac:dyDescent="0.2">
      <c r="J211" s="15"/>
    </row>
    <row r="212" spans="10:10" x14ac:dyDescent="0.2">
      <c r="J212" s="15"/>
    </row>
    <row r="213" spans="10:10" x14ac:dyDescent="0.2">
      <c r="J213" s="15"/>
    </row>
    <row r="214" spans="10:10" x14ac:dyDescent="0.2">
      <c r="J214" s="15"/>
    </row>
    <row r="215" spans="10:10" x14ac:dyDescent="0.2">
      <c r="J215" s="15"/>
    </row>
    <row r="216" spans="10:10" x14ac:dyDescent="0.2">
      <c r="J216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7" spans="10:10" x14ac:dyDescent="0.2">
      <c r="J227" s="15"/>
    </row>
    <row r="229" spans="10:10" x14ac:dyDescent="0.2">
      <c r="J229" s="15"/>
    </row>
    <row r="231" spans="10:10" x14ac:dyDescent="0.2">
      <c r="J231" s="15"/>
    </row>
    <row r="232" spans="10:10" x14ac:dyDescent="0.2">
      <c r="J232" s="15"/>
    </row>
    <row r="257" spans="10:10" x14ac:dyDescent="0.2">
      <c r="J257" s="15"/>
    </row>
    <row r="258" spans="10:10" x14ac:dyDescent="0.2">
      <c r="J258" s="15"/>
    </row>
    <row r="259" spans="10:10" x14ac:dyDescent="0.2">
      <c r="J259" s="15"/>
    </row>
    <row r="260" spans="10:10" x14ac:dyDescent="0.2">
      <c r="J260" s="15"/>
    </row>
    <row r="261" spans="10:10" x14ac:dyDescent="0.2">
      <c r="J261" s="15"/>
    </row>
    <row r="262" spans="10:10" x14ac:dyDescent="0.2">
      <c r="J262" s="15"/>
    </row>
    <row r="263" spans="10:10" x14ac:dyDescent="0.2">
      <c r="J263" s="15"/>
    </row>
    <row r="264" spans="10:10" x14ac:dyDescent="0.2">
      <c r="J264" s="15"/>
    </row>
    <row r="265" spans="10:10" x14ac:dyDescent="0.2">
      <c r="J265" s="15"/>
    </row>
    <row r="266" spans="10:10" x14ac:dyDescent="0.2">
      <c r="J266" s="15"/>
    </row>
    <row r="267" spans="10:10" x14ac:dyDescent="0.2">
      <c r="J267" s="15"/>
    </row>
    <row r="268" spans="10:10" x14ac:dyDescent="0.2">
      <c r="J268" s="15"/>
    </row>
    <row r="273" spans="10:10" x14ac:dyDescent="0.2">
      <c r="J273" s="15"/>
    </row>
    <row r="279" spans="10:10" x14ac:dyDescent="0.2">
      <c r="J279" s="15"/>
    </row>
    <row r="281" spans="10:10" x14ac:dyDescent="0.2">
      <c r="J281" s="15"/>
    </row>
    <row r="282" spans="10:10" x14ac:dyDescent="0.2">
      <c r="J282" s="15"/>
    </row>
    <row r="283" spans="10:10" x14ac:dyDescent="0.2">
      <c r="J283" s="15"/>
    </row>
    <row r="284" spans="10:10" x14ac:dyDescent="0.2">
      <c r="J284" s="15"/>
    </row>
    <row r="285" spans="10:10" x14ac:dyDescent="0.2">
      <c r="J285" s="15"/>
    </row>
    <row r="286" spans="10:10" x14ac:dyDescent="0.2">
      <c r="J286" s="15"/>
    </row>
    <row r="287" spans="10:10" x14ac:dyDescent="0.2">
      <c r="J287" s="15"/>
    </row>
    <row r="288" spans="10:10" x14ac:dyDescent="0.2">
      <c r="J288" s="15"/>
    </row>
    <row r="289" spans="10:10" x14ac:dyDescent="0.2">
      <c r="J289" s="15"/>
    </row>
    <row r="290" spans="10:10" x14ac:dyDescent="0.2">
      <c r="J290" s="15"/>
    </row>
    <row r="291" spans="10:10" x14ac:dyDescent="0.2">
      <c r="J291" s="15"/>
    </row>
    <row r="292" spans="10:10" x14ac:dyDescent="0.2">
      <c r="J292" s="15"/>
    </row>
    <row r="304" spans="10:10" x14ac:dyDescent="0.2">
      <c r="J304" s="15"/>
    </row>
    <row r="305" spans="10:10" x14ac:dyDescent="0.2">
      <c r="J305" s="15"/>
    </row>
    <row r="306" spans="10:10" x14ac:dyDescent="0.2">
      <c r="J306" s="15"/>
    </row>
    <row r="307" spans="10:10" x14ac:dyDescent="0.2">
      <c r="J307" s="15"/>
    </row>
    <row r="308" spans="10:10" x14ac:dyDescent="0.2">
      <c r="J308" s="15"/>
    </row>
    <row r="309" spans="10:10" x14ac:dyDescent="0.2">
      <c r="J309" s="15"/>
    </row>
    <row r="310" spans="10:10" x14ac:dyDescent="0.2">
      <c r="J310" s="15"/>
    </row>
    <row r="311" spans="10:10" x14ac:dyDescent="0.2">
      <c r="J311" s="15"/>
    </row>
    <row r="312" spans="10:10" x14ac:dyDescent="0.2">
      <c r="J312" s="15"/>
    </row>
    <row r="313" spans="10:10" x14ac:dyDescent="0.2">
      <c r="J313" s="15"/>
    </row>
    <row r="314" spans="10:10" x14ac:dyDescent="0.2">
      <c r="J314" s="15"/>
    </row>
    <row r="315" spans="10:10" x14ac:dyDescent="0.2">
      <c r="J315" s="15"/>
    </row>
    <row r="316" spans="10:10" x14ac:dyDescent="0.2">
      <c r="J316" s="15"/>
    </row>
    <row r="317" spans="10:10" x14ac:dyDescent="0.2">
      <c r="J317" s="15"/>
    </row>
    <row r="318" spans="10:10" x14ac:dyDescent="0.2">
      <c r="J318" s="15"/>
    </row>
    <row r="319" spans="10:10" x14ac:dyDescent="0.2">
      <c r="J319" s="15"/>
    </row>
    <row r="320" spans="10:10" x14ac:dyDescent="0.2">
      <c r="J320" s="15"/>
    </row>
    <row r="321" spans="10:10" x14ac:dyDescent="0.2">
      <c r="J321" s="15"/>
    </row>
    <row r="322" spans="10:10" x14ac:dyDescent="0.2">
      <c r="J322" s="15"/>
    </row>
    <row r="323" spans="10:10" x14ac:dyDescent="0.2">
      <c r="J323" s="15"/>
    </row>
    <row r="324" spans="10:10" x14ac:dyDescent="0.2">
      <c r="J324" s="15"/>
    </row>
    <row r="325" spans="10:10" x14ac:dyDescent="0.2">
      <c r="J325" s="15"/>
    </row>
    <row r="326" spans="10:10" x14ac:dyDescent="0.2">
      <c r="J326" s="15"/>
    </row>
    <row r="327" spans="10:10" x14ac:dyDescent="0.2">
      <c r="J327" s="15"/>
    </row>
    <row r="328" spans="10:10" x14ac:dyDescent="0.2">
      <c r="J328" s="15"/>
    </row>
    <row r="329" spans="10:10" x14ac:dyDescent="0.2">
      <c r="J329" s="15"/>
    </row>
    <row r="330" spans="10:10" x14ac:dyDescent="0.2">
      <c r="J330" s="15"/>
    </row>
    <row r="331" spans="10:10" x14ac:dyDescent="0.2">
      <c r="J331" s="15"/>
    </row>
    <row r="332" spans="10:10" x14ac:dyDescent="0.2">
      <c r="J332" s="15"/>
    </row>
    <row r="333" spans="10:10" x14ac:dyDescent="0.2">
      <c r="J333" s="15"/>
    </row>
    <row r="334" spans="10:10" x14ac:dyDescent="0.2">
      <c r="J334" s="15"/>
    </row>
    <row r="335" spans="10:10" x14ac:dyDescent="0.2">
      <c r="J335" s="15"/>
    </row>
    <row r="336" spans="10:10" x14ac:dyDescent="0.2">
      <c r="J336" s="15"/>
    </row>
    <row r="337" spans="10:10" x14ac:dyDescent="0.2">
      <c r="J337" s="15"/>
    </row>
    <row r="338" spans="10:10" x14ac:dyDescent="0.2">
      <c r="J338" s="15"/>
    </row>
    <row r="339" spans="10:10" x14ac:dyDescent="0.2">
      <c r="J339" s="15"/>
    </row>
    <row r="340" spans="10:10" x14ac:dyDescent="0.2">
      <c r="J340" s="1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G13" sqref="G13"/>
    </sheetView>
  </sheetViews>
  <sheetFormatPr defaultColWidth="8.7109375" defaultRowHeight="12.75" x14ac:dyDescent="0.2"/>
  <cols>
    <col min="1" max="1" width="13.7109375" style="14" bestFit="1" customWidth="1"/>
    <col min="2" max="4" width="10.42578125" style="14" bestFit="1" customWidth="1"/>
    <col min="5" max="7" width="10.28515625" style="14" bestFit="1" customWidth="1"/>
    <col min="8" max="8" width="10.42578125" style="14" bestFit="1" customWidth="1"/>
    <col min="9" max="9" width="10.42578125" style="14" customWidth="1"/>
    <col min="10" max="11" width="10.28515625" style="14" bestFit="1" customWidth="1"/>
    <col min="12" max="12" width="10.140625" style="14" bestFit="1" customWidth="1"/>
    <col min="13" max="13" width="10.28515625" style="14" bestFit="1" customWidth="1"/>
    <col min="14" max="14" width="11.28515625" style="14" bestFit="1" customWidth="1"/>
    <col min="15" max="16" width="8.7109375" style="14"/>
    <col min="17" max="17" width="11.140625" style="21" bestFit="1" customWidth="1"/>
    <col min="18" max="16384" width="8.7109375" style="14"/>
  </cols>
  <sheetData>
    <row r="1" spans="1:17" x14ac:dyDescent="0.2">
      <c r="A1" s="14" t="s">
        <v>108</v>
      </c>
    </row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2018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4033235</v>
      </c>
      <c r="C7" s="23">
        <v>3081957</v>
      </c>
      <c r="D7" s="23">
        <v>3439086</v>
      </c>
      <c r="E7" s="23">
        <v>3360327</v>
      </c>
      <c r="F7" s="23">
        <v>3059847</v>
      </c>
      <c r="G7" s="23">
        <v>3570015</v>
      </c>
      <c r="H7" s="23">
        <v>4533407</v>
      </c>
      <c r="I7" s="23">
        <v>2472167</v>
      </c>
      <c r="J7" s="23">
        <v>2751258</v>
      </c>
      <c r="K7" s="23">
        <v>3804034</v>
      </c>
      <c r="L7" s="23">
        <v>3717933</v>
      </c>
      <c r="M7" s="23">
        <v>1381836</v>
      </c>
      <c r="N7" s="23">
        <f>SUM(B7:M7)</f>
        <v>39205102</v>
      </c>
    </row>
    <row r="8" spans="1:17" x14ac:dyDescent="0.2">
      <c r="A8" s="16" t="s">
        <v>15</v>
      </c>
      <c r="B8" s="23"/>
      <c r="C8" s="23"/>
      <c r="D8" s="23">
        <f>SUM(B7:D7)</f>
        <v>10554278</v>
      </c>
      <c r="E8" s="23"/>
      <c r="F8" s="23"/>
      <c r="G8" s="23">
        <f>SUM(E7:G7)</f>
        <v>9990189</v>
      </c>
      <c r="H8" s="23"/>
      <c r="I8" s="23"/>
      <c r="J8" s="23">
        <f>SUM(H7:J7)</f>
        <v>9756832</v>
      </c>
      <c r="K8" s="23"/>
      <c r="L8" s="23"/>
      <c r="M8" s="23">
        <f>SUM(K7:M7)</f>
        <v>8903803</v>
      </c>
      <c r="N8" s="23">
        <f>(M8+J8+G8+D8)</f>
        <v>39205102</v>
      </c>
    </row>
    <row r="9" spans="1:17" x14ac:dyDescent="0.2">
      <c r="I9" s="15"/>
      <c r="J9" s="15"/>
      <c r="P9" s="14" t="s">
        <v>75</v>
      </c>
      <c r="Q9" s="21">
        <f>(N7+N13)</f>
        <v>173677700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2018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13392911</v>
      </c>
      <c r="C13" s="23">
        <v>7794664</v>
      </c>
      <c r="D13" s="23">
        <v>13835641</v>
      </c>
      <c r="E13" s="23">
        <v>16089789</v>
      </c>
      <c r="F13" s="23">
        <v>9810652</v>
      </c>
      <c r="G13" s="23">
        <v>12365570</v>
      </c>
      <c r="H13" s="23">
        <v>16717778</v>
      </c>
      <c r="I13" s="23">
        <v>7860480</v>
      </c>
      <c r="J13" s="23">
        <v>8568968</v>
      </c>
      <c r="K13" s="23">
        <v>12446300</v>
      </c>
      <c r="L13" s="23">
        <v>14611922</v>
      </c>
      <c r="M13" s="23">
        <v>977923</v>
      </c>
      <c r="N13" s="23">
        <f>SUM(B13:M13)</f>
        <v>134472598</v>
      </c>
    </row>
    <row r="14" spans="1:17" x14ac:dyDescent="0.2">
      <c r="A14" s="16" t="s">
        <v>15</v>
      </c>
      <c r="B14" s="23"/>
      <c r="C14" s="23"/>
      <c r="D14" s="23">
        <f>SUM(B13:D13)</f>
        <v>35023216</v>
      </c>
      <c r="E14" s="23"/>
      <c r="F14" s="23"/>
      <c r="G14" s="23">
        <f>SUM(E13:G13)</f>
        <v>38266011</v>
      </c>
      <c r="H14" s="23"/>
      <c r="I14" s="23"/>
      <c r="J14" s="23">
        <f>SUM(H13:J13)</f>
        <v>33147226</v>
      </c>
      <c r="K14" s="23"/>
      <c r="L14" s="23"/>
      <c r="M14" s="23">
        <f>SUM(K13:M13)</f>
        <v>28036145</v>
      </c>
      <c r="N14" s="23">
        <f>(M14+J14+G14+D14)</f>
        <v>134472598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2019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3069569</v>
      </c>
      <c r="C20" s="23">
        <v>3447223</v>
      </c>
      <c r="D20" s="23">
        <v>4395428</v>
      </c>
      <c r="E20" s="23">
        <v>3675332</v>
      </c>
      <c r="F20" s="23">
        <v>3413199</v>
      </c>
      <c r="G20" s="23">
        <v>3463760</v>
      </c>
      <c r="H20" s="23">
        <v>4158074</v>
      </c>
      <c r="I20" s="23">
        <v>2083698</v>
      </c>
      <c r="J20" s="23">
        <v>3264196</v>
      </c>
      <c r="K20" s="23">
        <v>3465209</v>
      </c>
      <c r="L20" s="23">
        <v>2772997</v>
      </c>
      <c r="M20" s="23">
        <v>2080831</v>
      </c>
      <c r="N20" s="23">
        <f>SUM(B20:M20)</f>
        <v>39289516</v>
      </c>
    </row>
    <row r="21" spans="1:17" x14ac:dyDescent="0.2">
      <c r="A21" s="16" t="s">
        <v>15</v>
      </c>
      <c r="B21" s="23"/>
      <c r="C21" s="23"/>
      <c r="D21" s="23">
        <f>SUM(B20:D20)</f>
        <v>10912220</v>
      </c>
      <c r="E21" s="23"/>
      <c r="F21" s="23"/>
      <c r="G21" s="23">
        <f>SUM(E20:G20)</f>
        <v>10552291</v>
      </c>
      <c r="H21" s="23"/>
      <c r="I21" s="23"/>
      <c r="J21" s="23">
        <f>SUM(H20:J20)</f>
        <v>9505968</v>
      </c>
      <c r="K21" s="23"/>
      <c r="L21" s="23"/>
      <c r="M21" s="23">
        <f>SUM(K20:M20)</f>
        <v>8319037</v>
      </c>
      <c r="N21" s="23">
        <f>(M21+J21+G21+D21)</f>
        <v>39289516</v>
      </c>
    </row>
    <row r="22" spans="1:17" x14ac:dyDescent="0.2">
      <c r="I22" s="15"/>
      <c r="J22" s="15"/>
      <c r="P22" s="14" t="s">
        <v>76</v>
      </c>
      <c r="Q22" s="21">
        <f>(N20+N26)</f>
        <v>199819317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2019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1211814</v>
      </c>
      <c r="C26" s="23">
        <v>26429789</v>
      </c>
      <c r="D26" s="23">
        <v>6696175</v>
      </c>
      <c r="E26" s="23">
        <v>17955485</v>
      </c>
      <c r="F26" s="23">
        <v>12922465</v>
      </c>
      <c r="G26" s="23">
        <v>5446062</v>
      </c>
      <c r="H26" s="23">
        <v>15340560</v>
      </c>
      <c r="I26" s="23">
        <v>16581710</v>
      </c>
      <c r="J26" s="23">
        <v>13677795</v>
      </c>
      <c r="K26" s="23">
        <v>23036300</v>
      </c>
      <c r="L26" s="23">
        <v>2611603</v>
      </c>
      <c r="M26" s="23">
        <v>18620043</v>
      </c>
      <c r="N26" s="23">
        <f>SUM(B26:M26)</f>
        <v>160529801</v>
      </c>
    </row>
    <row r="27" spans="1:17" x14ac:dyDescent="0.2">
      <c r="A27" s="16" t="s">
        <v>15</v>
      </c>
      <c r="B27" s="23"/>
      <c r="C27" s="23"/>
      <c r="D27" s="23">
        <f>SUM(B26:D26)</f>
        <v>34337778</v>
      </c>
      <c r="E27" s="23"/>
      <c r="F27" s="23"/>
      <c r="G27" s="23">
        <f>SUM(E26:G26)</f>
        <v>36324012</v>
      </c>
      <c r="H27" s="23"/>
      <c r="I27" s="23"/>
      <c r="J27" s="23">
        <f>SUM(H26:J26)</f>
        <v>45600065</v>
      </c>
      <c r="K27" s="23"/>
      <c r="L27" s="23"/>
      <c r="M27" s="23">
        <f>SUM(K26:M26)</f>
        <v>44267946</v>
      </c>
      <c r="N27" s="23">
        <f>(M27+J27+G27+D27)</f>
        <v>160529801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2020</v>
      </c>
      <c r="C31" s="16"/>
      <c r="D31" s="16"/>
      <c r="E31" s="16"/>
      <c r="F31" s="16"/>
      <c r="G31" s="16"/>
      <c r="H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16</v>
      </c>
    </row>
    <row r="33" spans="1:17" x14ac:dyDescent="0.2">
      <c r="A33" s="16" t="s">
        <v>1</v>
      </c>
      <c r="B33" s="23">
        <v>3197688</v>
      </c>
      <c r="C33" s="23">
        <v>3150215</v>
      </c>
      <c r="D33" s="23">
        <v>3379300</v>
      </c>
      <c r="E33" s="23">
        <v>2005834</v>
      </c>
      <c r="F33" s="23">
        <v>1679960</v>
      </c>
      <c r="G33" s="23">
        <v>2655757</v>
      </c>
      <c r="H33" s="23">
        <f>SUM(B33:G33)</f>
        <v>16068754</v>
      </c>
    </row>
    <row r="34" spans="1:17" x14ac:dyDescent="0.2">
      <c r="A34" s="16" t="s">
        <v>15</v>
      </c>
      <c r="B34" s="23"/>
      <c r="C34" s="23"/>
      <c r="D34" s="23">
        <f>SUM(B33:D33)</f>
        <v>9727203</v>
      </c>
      <c r="E34" s="23"/>
      <c r="F34" s="23"/>
      <c r="G34" s="23">
        <f>SUM(E33:G33)</f>
        <v>6341551</v>
      </c>
      <c r="H34" s="23">
        <f>(D34+G34)</f>
        <v>16068754</v>
      </c>
    </row>
    <row r="35" spans="1:17" x14ac:dyDescent="0.2">
      <c r="I35" s="15"/>
      <c r="J35" s="15"/>
      <c r="P35" s="14" t="s">
        <v>77</v>
      </c>
      <c r="Q35" s="21">
        <f>(H33+H39)</f>
        <v>55700519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2020</v>
      </c>
      <c r="C37" s="16"/>
      <c r="D37" s="16"/>
      <c r="E37" s="16"/>
      <c r="F37" s="16"/>
      <c r="G37" s="16"/>
      <c r="H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16</v>
      </c>
    </row>
    <row r="39" spans="1:17" x14ac:dyDescent="0.2">
      <c r="A39" s="16" t="s">
        <v>1</v>
      </c>
      <c r="B39" s="23">
        <v>16743358</v>
      </c>
      <c r="C39" s="23">
        <v>13507034</v>
      </c>
      <c r="D39" s="23">
        <v>3614386</v>
      </c>
      <c r="E39" s="23">
        <v>3940225</v>
      </c>
      <c r="F39" s="23">
        <v>1236667</v>
      </c>
      <c r="G39" s="23">
        <v>590095</v>
      </c>
      <c r="H39" s="23">
        <f>SUM(B39:G39)</f>
        <v>39631765</v>
      </c>
    </row>
    <row r="40" spans="1:17" x14ac:dyDescent="0.2">
      <c r="A40" s="16" t="s">
        <v>15</v>
      </c>
      <c r="B40" s="23"/>
      <c r="C40" s="23"/>
      <c r="D40" s="23">
        <f>SUM(B39:D39)</f>
        <v>33864778</v>
      </c>
      <c r="E40" s="23"/>
      <c r="F40" s="23"/>
      <c r="G40" s="23">
        <f>SUM(E39:G39)</f>
        <v>5766987</v>
      </c>
      <c r="H40" s="23">
        <f>(D40+G40)</f>
        <v>39631765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I43" s="15"/>
      <c r="J43" s="15"/>
    </row>
    <row r="44" spans="1:17" x14ac:dyDescent="0.2">
      <c r="I44" s="15"/>
      <c r="J44" s="15"/>
    </row>
    <row r="45" spans="1:17" x14ac:dyDescent="0.2">
      <c r="I45" s="15"/>
      <c r="J45" s="15"/>
    </row>
    <row r="46" spans="1:17" x14ac:dyDescent="0.2">
      <c r="I46" s="15"/>
      <c r="J46" s="15"/>
    </row>
    <row r="47" spans="1:17" x14ac:dyDescent="0.2">
      <c r="I47" s="15"/>
      <c r="J47" s="15"/>
    </row>
    <row r="48" spans="1:17" x14ac:dyDescent="0.2">
      <c r="I48" s="15"/>
      <c r="J48" s="15"/>
    </row>
    <row r="49" spans="9:10" x14ac:dyDescent="0.2">
      <c r="I49" s="15"/>
      <c r="J49" s="15"/>
    </row>
    <row r="50" spans="9:10" x14ac:dyDescent="0.2">
      <c r="I50" s="15"/>
    </row>
    <row r="51" spans="9:10" x14ac:dyDescent="0.2">
      <c r="I51" s="15"/>
    </row>
    <row r="52" spans="9:10" x14ac:dyDescent="0.2">
      <c r="I52" s="15"/>
    </row>
    <row r="53" spans="9:10" x14ac:dyDescent="0.2">
      <c r="I53" s="15"/>
      <c r="J53" s="15"/>
    </row>
    <row r="54" spans="9:10" x14ac:dyDescent="0.2">
      <c r="I54" s="15"/>
    </row>
    <row r="55" spans="9:10" x14ac:dyDescent="0.2">
      <c r="I55" s="15"/>
      <c r="J55" s="15"/>
    </row>
    <row r="56" spans="9:10" x14ac:dyDescent="0.2">
      <c r="I56" s="15"/>
    </row>
    <row r="59" spans="9:10" x14ac:dyDescent="0.2">
      <c r="J59" s="15"/>
    </row>
    <row r="60" spans="9:10" x14ac:dyDescent="0.2">
      <c r="J60" s="15"/>
    </row>
    <row r="62" spans="9:10" x14ac:dyDescent="0.2">
      <c r="J62" s="15"/>
    </row>
    <row r="63" spans="9:10" x14ac:dyDescent="0.2">
      <c r="J63" s="15"/>
    </row>
    <row r="64" spans="9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  <row r="70" spans="10:10" x14ac:dyDescent="0.2">
      <c r="J70" s="15"/>
    </row>
    <row r="71" spans="10:10" x14ac:dyDescent="0.2">
      <c r="J71" s="15"/>
    </row>
    <row r="72" spans="10:10" x14ac:dyDescent="0.2">
      <c r="J72" s="15"/>
    </row>
    <row r="73" spans="10:10" x14ac:dyDescent="0.2">
      <c r="J73" s="15"/>
    </row>
    <row r="74" spans="10:10" x14ac:dyDescent="0.2">
      <c r="J74" s="15"/>
    </row>
    <row r="75" spans="10:10" x14ac:dyDescent="0.2">
      <c r="J75" s="15"/>
    </row>
    <row r="76" spans="10:10" x14ac:dyDescent="0.2">
      <c r="J76" s="15"/>
    </row>
    <row r="77" spans="10:10" x14ac:dyDescent="0.2">
      <c r="J77" s="15"/>
    </row>
    <row r="78" spans="10:10" x14ac:dyDescent="0.2">
      <c r="J78" s="15"/>
    </row>
    <row r="79" spans="10:10" x14ac:dyDescent="0.2">
      <c r="J79" s="15"/>
    </row>
    <row r="80" spans="10:10" x14ac:dyDescent="0.2">
      <c r="J80" s="15"/>
    </row>
    <row r="81" spans="10:10" x14ac:dyDescent="0.2">
      <c r="J81" s="15"/>
    </row>
    <row r="82" spans="10:10" x14ac:dyDescent="0.2">
      <c r="J82" s="15"/>
    </row>
    <row r="83" spans="10:10" x14ac:dyDescent="0.2">
      <c r="J83" s="15"/>
    </row>
    <row r="84" spans="10:10" x14ac:dyDescent="0.2">
      <c r="J84" s="15"/>
    </row>
    <row r="85" spans="10:10" x14ac:dyDescent="0.2">
      <c r="J85" s="15"/>
    </row>
    <row r="86" spans="10:10" x14ac:dyDescent="0.2">
      <c r="J86" s="15"/>
    </row>
    <row r="87" spans="10:10" x14ac:dyDescent="0.2">
      <c r="J87" s="15"/>
    </row>
    <row r="88" spans="10:10" x14ac:dyDescent="0.2">
      <c r="J88" s="15"/>
    </row>
    <row r="89" spans="10:10" x14ac:dyDescent="0.2">
      <c r="J89" s="15"/>
    </row>
    <row r="90" spans="10:10" x14ac:dyDescent="0.2">
      <c r="J90" s="15"/>
    </row>
    <row r="91" spans="10:10" x14ac:dyDescent="0.2">
      <c r="J91" s="15"/>
    </row>
    <row r="92" spans="10:10" x14ac:dyDescent="0.2">
      <c r="J92" s="15"/>
    </row>
    <row r="93" spans="10:10" x14ac:dyDescent="0.2">
      <c r="J93" s="15"/>
    </row>
    <row r="94" spans="10:10" x14ac:dyDescent="0.2">
      <c r="J94" s="15"/>
    </row>
    <row r="95" spans="10:10" x14ac:dyDescent="0.2">
      <c r="J95" s="15"/>
    </row>
    <row r="96" spans="10:10" x14ac:dyDescent="0.2">
      <c r="J96" s="15"/>
    </row>
    <row r="97" spans="10:10" x14ac:dyDescent="0.2">
      <c r="J97" s="15"/>
    </row>
    <row r="98" spans="10:10" x14ac:dyDescent="0.2">
      <c r="J98" s="15"/>
    </row>
    <row r="99" spans="10:10" x14ac:dyDescent="0.2">
      <c r="J99" s="15"/>
    </row>
    <row r="100" spans="10:10" x14ac:dyDescent="0.2">
      <c r="J100" s="15"/>
    </row>
    <row r="101" spans="10:10" x14ac:dyDescent="0.2">
      <c r="J101" s="15"/>
    </row>
    <row r="102" spans="10:10" x14ac:dyDescent="0.2">
      <c r="J102" s="15"/>
    </row>
    <row r="103" spans="10:10" x14ac:dyDescent="0.2">
      <c r="J103" s="15"/>
    </row>
    <row r="104" spans="10:10" x14ac:dyDescent="0.2">
      <c r="J104" s="15"/>
    </row>
    <row r="105" spans="10:10" x14ac:dyDescent="0.2">
      <c r="J105" s="15"/>
    </row>
    <row r="106" spans="10:10" x14ac:dyDescent="0.2">
      <c r="J106" s="15"/>
    </row>
    <row r="107" spans="10:10" x14ac:dyDescent="0.2">
      <c r="J107" s="15"/>
    </row>
    <row r="108" spans="10:10" x14ac:dyDescent="0.2">
      <c r="J108" s="15"/>
    </row>
    <row r="109" spans="10:10" x14ac:dyDescent="0.2">
      <c r="J109" s="15"/>
    </row>
    <row r="110" spans="10:10" x14ac:dyDescent="0.2">
      <c r="J110" s="15"/>
    </row>
    <row r="111" spans="10:10" x14ac:dyDescent="0.2">
      <c r="J111" s="15"/>
    </row>
    <row r="112" spans="10:10" x14ac:dyDescent="0.2">
      <c r="J112" s="15"/>
    </row>
    <row r="113" spans="10:10" x14ac:dyDescent="0.2">
      <c r="J113" s="15"/>
    </row>
    <row r="114" spans="10:10" x14ac:dyDescent="0.2">
      <c r="J114" s="15"/>
    </row>
    <row r="115" spans="10:10" x14ac:dyDescent="0.2">
      <c r="J115" s="15"/>
    </row>
    <row r="116" spans="10:10" x14ac:dyDescent="0.2">
      <c r="J116" s="15"/>
    </row>
    <row r="117" spans="10:10" x14ac:dyDescent="0.2">
      <c r="J117" s="15"/>
    </row>
    <row r="118" spans="10:10" x14ac:dyDescent="0.2">
      <c r="J118" s="15"/>
    </row>
    <row r="119" spans="10:10" x14ac:dyDescent="0.2">
      <c r="J119" s="15"/>
    </row>
    <row r="120" spans="10:10" x14ac:dyDescent="0.2">
      <c r="J120" s="15"/>
    </row>
    <row r="121" spans="10:10" x14ac:dyDescent="0.2">
      <c r="J121" s="15"/>
    </row>
    <row r="122" spans="10:10" x14ac:dyDescent="0.2">
      <c r="J122" s="15"/>
    </row>
    <row r="123" spans="10:10" x14ac:dyDescent="0.2">
      <c r="J123" s="15"/>
    </row>
    <row r="124" spans="10:10" x14ac:dyDescent="0.2">
      <c r="J124" s="15"/>
    </row>
    <row r="125" spans="10:10" x14ac:dyDescent="0.2">
      <c r="J125" s="15"/>
    </row>
    <row r="126" spans="10:10" x14ac:dyDescent="0.2">
      <c r="J126" s="15"/>
    </row>
    <row r="127" spans="10:10" x14ac:dyDescent="0.2">
      <c r="J127" s="15"/>
    </row>
    <row r="128" spans="10:10" x14ac:dyDescent="0.2">
      <c r="J128" s="15"/>
    </row>
    <row r="129" spans="10:10" x14ac:dyDescent="0.2">
      <c r="J129" s="15"/>
    </row>
    <row r="130" spans="10:10" x14ac:dyDescent="0.2">
      <c r="J130" s="15"/>
    </row>
    <row r="131" spans="10:10" x14ac:dyDescent="0.2">
      <c r="J131" s="15"/>
    </row>
    <row r="132" spans="10:10" x14ac:dyDescent="0.2">
      <c r="J132" s="15"/>
    </row>
    <row r="133" spans="10:10" x14ac:dyDescent="0.2">
      <c r="J133" s="15"/>
    </row>
    <row r="134" spans="10:10" x14ac:dyDescent="0.2">
      <c r="J134" s="15"/>
    </row>
    <row r="135" spans="10:10" x14ac:dyDescent="0.2">
      <c r="J135" s="15"/>
    </row>
    <row r="136" spans="10:10" x14ac:dyDescent="0.2">
      <c r="J136" s="15"/>
    </row>
    <row r="137" spans="10:10" x14ac:dyDescent="0.2">
      <c r="J137" s="15"/>
    </row>
    <row r="138" spans="10:10" x14ac:dyDescent="0.2">
      <c r="J138" s="15"/>
    </row>
    <row r="140" spans="10:10" x14ac:dyDescent="0.2">
      <c r="J140" s="15"/>
    </row>
    <row r="142" spans="10:10" x14ac:dyDescent="0.2">
      <c r="J142" s="15"/>
    </row>
    <row r="144" spans="10:10" x14ac:dyDescent="0.2">
      <c r="J144" s="15"/>
    </row>
    <row r="145" spans="10:10" x14ac:dyDescent="0.2">
      <c r="J145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6" spans="10:10" x14ac:dyDescent="0.2">
      <c r="J186" s="15"/>
    </row>
    <row r="192" spans="10:10" x14ac:dyDescent="0.2">
      <c r="J192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6" spans="10:10" x14ac:dyDescent="0.2">
      <c r="J226" s="15"/>
    </row>
    <row r="227" spans="10:10" x14ac:dyDescent="0.2">
      <c r="J227" s="15"/>
    </row>
    <row r="228" spans="10:10" x14ac:dyDescent="0.2">
      <c r="J228" s="15"/>
    </row>
    <row r="229" spans="10:10" x14ac:dyDescent="0.2">
      <c r="J229" s="15"/>
    </row>
    <row r="230" spans="10:10" x14ac:dyDescent="0.2">
      <c r="J230" s="15"/>
    </row>
    <row r="231" spans="10:10" x14ac:dyDescent="0.2">
      <c r="J231" s="15"/>
    </row>
    <row r="232" spans="10:10" x14ac:dyDescent="0.2">
      <c r="J232" s="15"/>
    </row>
    <row r="233" spans="10:10" x14ac:dyDescent="0.2">
      <c r="J233" s="15"/>
    </row>
    <row r="234" spans="10:10" x14ac:dyDescent="0.2">
      <c r="J234" s="15"/>
    </row>
    <row r="235" spans="10:10" x14ac:dyDescent="0.2">
      <c r="J235" s="15"/>
    </row>
    <row r="236" spans="10:10" x14ac:dyDescent="0.2">
      <c r="J236" s="15"/>
    </row>
    <row r="237" spans="10:10" x14ac:dyDescent="0.2">
      <c r="J237" s="15"/>
    </row>
    <row r="238" spans="10:10" x14ac:dyDescent="0.2">
      <c r="J238" s="15"/>
    </row>
    <row r="239" spans="10:10" x14ac:dyDescent="0.2">
      <c r="J239" s="15"/>
    </row>
    <row r="240" spans="10:10" x14ac:dyDescent="0.2">
      <c r="J240" s="15"/>
    </row>
    <row r="241" spans="10:10" x14ac:dyDescent="0.2">
      <c r="J241" s="15"/>
    </row>
    <row r="242" spans="10:10" x14ac:dyDescent="0.2">
      <c r="J242" s="15"/>
    </row>
    <row r="243" spans="10:10" x14ac:dyDescent="0.2">
      <c r="J243" s="15"/>
    </row>
    <row r="244" spans="10:10" x14ac:dyDescent="0.2">
      <c r="J244" s="15"/>
    </row>
    <row r="245" spans="10:10" x14ac:dyDescent="0.2">
      <c r="J245" s="15"/>
    </row>
    <row r="246" spans="10:10" x14ac:dyDescent="0.2">
      <c r="J246" s="15"/>
    </row>
    <row r="247" spans="10:10" x14ac:dyDescent="0.2">
      <c r="J247" s="15"/>
    </row>
    <row r="248" spans="10:10" x14ac:dyDescent="0.2">
      <c r="J248" s="15"/>
    </row>
    <row r="249" spans="10:10" x14ac:dyDescent="0.2">
      <c r="J249" s="15"/>
    </row>
    <row r="250" spans="10:10" x14ac:dyDescent="0.2">
      <c r="J250" s="15"/>
    </row>
    <row r="251" spans="10:10" x14ac:dyDescent="0.2">
      <c r="J251" s="15"/>
    </row>
    <row r="252" spans="10:10" x14ac:dyDescent="0.2">
      <c r="J252" s="15"/>
    </row>
    <row r="253" spans="10:10" x14ac:dyDescent="0.2">
      <c r="J253" s="1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M65" sqref="M65"/>
    </sheetView>
  </sheetViews>
  <sheetFormatPr defaultColWidth="8.7109375" defaultRowHeight="12.75" x14ac:dyDescent="0.2"/>
  <cols>
    <col min="1" max="1" width="13.7109375" style="14" bestFit="1" customWidth="1"/>
    <col min="2" max="2" width="9.28515625" style="14" bestFit="1" customWidth="1"/>
    <col min="3" max="4" width="10.28515625" style="14" bestFit="1" customWidth="1"/>
    <col min="5" max="5" width="9.28515625" style="14" bestFit="1" customWidth="1"/>
    <col min="6" max="6" width="9.42578125" style="14" bestFit="1" customWidth="1"/>
    <col min="7" max="7" width="10.28515625" style="14" bestFit="1" customWidth="1"/>
    <col min="8" max="8" width="10.140625" style="14" bestFit="1" customWidth="1"/>
    <col min="9" max="9" width="10.42578125" style="14" customWidth="1"/>
    <col min="10" max="10" width="10.28515625" style="14" bestFit="1" customWidth="1"/>
    <col min="11" max="12" width="9.42578125" style="14" bestFit="1" customWidth="1"/>
    <col min="13" max="13" width="10.42578125" style="14" bestFit="1" customWidth="1"/>
    <col min="14" max="14" width="11.140625" style="14" bestFit="1" customWidth="1"/>
    <col min="15" max="16" width="8.7109375" style="14"/>
    <col min="17" max="17" width="11.140625" style="21" bestFit="1" customWidth="1"/>
    <col min="18" max="16384" width="8.7109375" style="14"/>
  </cols>
  <sheetData>
    <row r="1" spans="1:17" x14ac:dyDescent="0.2">
      <c r="A1" s="14" t="s">
        <v>105</v>
      </c>
    </row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2013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574952</v>
      </c>
      <c r="C7" s="23">
        <v>595398</v>
      </c>
      <c r="D7" s="23">
        <v>1657046</v>
      </c>
      <c r="E7" s="23">
        <v>571561</v>
      </c>
      <c r="F7" s="23">
        <v>1371933</v>
      </c>
      <c r="G7" s="23">
        <v>1171686</v>
      </c>
      <c r="H7" s="23">
        <v>213987</v>
      </c>
      <c r="I7" s="23">
        <v>969183</v>
      </c>
      <c r="J7" s="23">
        <v>5921275</v>
      </c>
      <c r="K7" s="23">
        <v>5833148</v>
      </c>
      <c r="L7" s="23">
        <v>4737660</v>
      </c>
      <c r="M7" s="23">
        <v>4961178</v>
      </c>
      <c r="N7" s="23">
        <f>SUM(B7:M7)</f>
        <v>28579007</v>
      </c>
    </row>
    <row r="8" spans="1:17" x14ac:dyDescent="0.2">
      <c r="A8" s="16" t="s">
        <v>15</v>
      </c>
      <c r="B8" s="23"/>
      <c r="C8" s="23"/>
      <c r="D8" s="23">
        <f>SUM(B7:D7)</f>
        <v>2827396</v>
      </c>
      <c r="E8" s="23"/>
      <c r="F8" s="23"/>
      <c r="G8" s="23">
        <f>SUM(E7:G7)</f>
        <v>3115180</v>
      </c>
      <c r="H8" s="23"/>
      <c r="I8" s="23"/>
      <c r="J8" s="23">
        <f>SUM(H7:J7)</f>
        <v>7104445</v>
      </c>
      <c r="K8" s="23"/>
      <c r="L8" s="23"/>
      <c r="M8" s="23">
        <f>SUM(K7:M7)</f>
        <v>15531986</v>
      </c>
      <c r="N8" s="23">
        <f>(M8+J8+G8+D8)</f>
        <v>28579007</v>
      </c>
    </row>
    <row r="9" spans="1:17" x14ac:dyDescent="0.2">
      <c r="I9" s="15"/>
      <c r="J9" s="15"/>
      <c r="P9" s="14" t="s">
        <v>68</v>
      </c>
      <c r="Q9" s="21">
        <f>(N7+N13)</f>
        <v>38471229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2013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58433</v>
      </c>
      <c r="C13" s="23">
        <v>463793</v>
      </c>
      <c r="D13" s="23">
        <v>936903</v>
      </c>
      <c r="E13" s="23">
        <v>589053</v>
      </c>
      <c r="F13" s="23">
        <v>1571964</v>
      </c>
      <c r="G13" s="23">
        <v>1449210</v>
      </c>
      <c r="H13" s="23">
        <v>14895</v>
      </c>
      <c r="I13" s="23">
        <v>2694</v>
      </c>
      <c r="J13" s="23">
        <v>389207</v>
      </c>
      <c r="K13" s="23">
        <v>1473088</v>
      </c>
      <c r="L13" s="23">
        <v>1478638</v>
      </c>
      <c r="M13" s="23">
        <v>1464344</v>
      </c>
      <c r="N13" s="23">
        <f>SUM(B13:M13)</f>
        <v>9892222</v>
      </c>
    </row>
    <row r="14" spans="1:17" x14ac:dyDescent="0.2">
      <c r="A14" s="16" t="s">
        <v>15</v>
      </c>
      <c r="B14" s="23"/>
      <c r="C14" s="23"/>
      <c r="D14" s="23">
        <f>SUM(B13:D13)</f>
        <v>1459129</v>
      </c>
      <c r="E14" s="23"/>
      <c r="F14" s="23"/>
      <c r="G14" s="23">
        <f>SUM(E13:G13)</f>
        <v>3610227</v>
      </c>
      <c r="H14" s="23"/>
      <c r="I14" s="23"/>
      <c r="J14" s="23">
        <f>SUM(H13:J13)</f>
        <v>406796</v>
      </c>
      <c r="K14" s="23"/>
      <c r="L14" s="23"/>
      <c r="M14" s="23">
        <f>SUM(K13:M13)</f>
        <v>4416070</v>
      </c>
      <c r="N14" s="23">
        <f>(M14+J14+G14+D14)</f>
        <v>9892222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2014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3824543</v>
      </c>
      <c r="C20" s="23">
        <v>2145935</v>
      </c>
      <c r="D20" s="23">
        <v>4317784</v>
      </c>
      <c r="E20" s="23">
        <v>2321533</v>
      </c>
      <c r="F20" s="23">
        <v>5186041</v>
      </c>
      <c r="G20" s="23">
        <v>1324603</v>
      </c>
      <c r="H20" s="23">
        <v>5615792</v>
      </c>
      <c r="I20" s="23">
        <v>468809</v>
      </c>
      <c r="J20" s="23">
        <v>9644069</v>
      </c>
      <c r="K20" s="23">
        <v>1547194</v>
      </c>
      <c r="L20" s="23">
        <v>116909</v>
      </c>
      <c r="M20" s="23">
        <v>2723932</v>
      </c>
      <c r="N20" s="23">
        <f>SUM(B20:M20)</f>
        <v>39237144</v>
      </c>
    </row>
    <row r="21" spans="1:17" x14ac:dyDescent="0.2">
      <c r="A21" s="16" t="s">
        <v>15</v>
      </c>
      <c r="B21" s="23"/>
      <c r="C21" s="23"/>
      <c r="D21" s="23">
        <f>SUM(B20:D20)</f>
        <v>10288262</v>
      </c>
      <c r="E21" s="23"/>
      <c r="F21" s="23"/>
      <c r="G21" s="23">
        <f>SUM(E20:G20)</f>
        <v>8832177</v>
      </c>
      <c r="H21" s="23"/>
      <c r="I21" s="23"/>
      <c r="J21" s="23">
        <f>SUM(H20:J20)</f>
        <v>15728670</v>
      </c>
      <c r="K21" s="23"/>
      <c r="L21" s="23"/>
      <c r="M21" s="23">
        <f>SUM(K20:M20)</f>
        <v>4388035</v>
      </c>
      <c r="N21" s="23">
        <f>(M21+J21+G21+D21)</f>
        <v>39237144</v>
      </c>
    </row>
    <row r="22" spans="1:17" x14ac:dyDescent="0.2">
      <c r="I22" s="15"/>
      <c r="J22" s="15"/>
      <c r="P22" s="14" t="s">
        <v>69</v>
      </c>
      <c r="Q22" s="21">
        <f>(N20+N26)</f>
        <v>55743943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2014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658533</v>
      </c>
      <c r="C26" s="23">
        <v>6692</v>
      </c>
      <c r="D26" s="23">
        <v>1024911</v>
      </c>
      <c r="E26" s="23">
        <v>1484633</v>
      </c>
      <c r="F26" s="23">
        <v>4705099</v>
      </c>
      <c r="G26" s="23">
        <v>1833573</v>
      </c>
      <c r="H26" s="23">
        <v>1460615</v>
      </c>
      <c r="I26" s="23">
        <v>652726</v>
      </c>
      <c r="J26" s="23">
        <v>268149</v>
      </c>
      <c r="K26" s="23">
        <v>3099970</v>
      </c>
      <c r="L26" s="23">
        <v>1233505</v>
      </c>
      <c r="M26" s="23">
        <v>78393</v>
      </c>
      <c r="N26" s="23">
        <f>SUM(B26:M26)</f>
        <v>16506799</v>
      </c>
    </row>
    <row r="27" spans="1:17" x14ac:dyDescent="0.2">
      <c r="A27" s="16" t="s">
        <v>15</v>
      </c>
      <c r="B27" s="23"/>
      <c r="C27" s="23"/>
      <c r="D27" s="23">
        <f>SUM(B26:D26)</f>
        <v>1690136</v>
      </c>
      <c r="E27" s="23"/>
      <c r="F27" s="23"/>
      <c r="G27" s="23">
        <f>SUM(E26:G26)</f>
        <v>8023305</v>
      </c>
      <c r="H27" s="23"/>
      <c r="I27" s="23"/>
      <c r="J27" s="23">
        <f>SUM(H26:J26)</f>
        <v>2381490</v>
      </c>
      <c r="K27" s="23"/>
      <c r="L27" s="23"/>
      <c r="M27" s="23">
        <f>SUM(K26:M26)</f>
        <v>4411868</v>
      </c>
      <c r="N27" s="23">
        <f>(M27+J27+G27+D27)</f>
        <v>16506799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2015</v>
      </c>
      <c r="C31" s="16"/>
      <c r="D31" s="16"/>
      <c r="E31" s="16"/>
      <c r="F31" s="16"/>
      <c r="G31" s="16"/>
      <c r="H31" s="16"/>
      <c r="I31" s="17"/>
      <c r="J31" s="16"/>
      <c r="K31" s="16"/>
      <c r="L31" s="16"/>
      <c r="M31" s="16"/>
      <c r="N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9</v>
      </c>
      <c r="I32" s="17" t="s">
        <v>10</v>
      </c>
      <c r="J32" s="16" t="s">
        <v>11</v>
      </c>
      <c r="K32" s="16" t="s">
        <v>12</v>
      </c>
      <c r="L32" s="16" t="s">
        <v>13</v>
      </c>
      <c r="M32" s="16" t="s">
        <v>14</v>
      </c>
      <c r="N32" s="16" t="s">
        <v>16</v>
      </c>
    </row>
    <row r="33" spans="1:17" x14ac:dyDescent="0.2">
      <c r="A33" s="16" t="s">
        <v>1</v>
      </c>
      <c r="B33" s="23">
        <v>193329</v>
      </c>
      <c r="C33" s="23">
        <v>1693938</v>
      </c>
      <c r="D33" s="23">
        <v>2733122</v>
      </c>
      <c r="E33" s="23">
        <v>1766909</v>
      </c>
      <c r="F33" s="23">
        <v>4317654</v>
      </c>
      <c r="G33" s="23">
        <v>3919114</v>
      </c>
      <c r="H33" s="23">
        <v>7843398</v>
      </c>
      <c r="I33" s="23">
        <v>3145220</v>
      </c>
      <c r="J33" s="23">
        <v>3833502</v>
      </c>
      <c r="K33" s="23">
        <v>2021102</v>
      </c>
      <c r="L33" s="23">
        <v>1199027</v>
      </c>
      <c r="M33" s="23">
        <v>2689084</v>
      </c>
      <c r="N33" s="23">
        <f>SUM(B33:M33)</f>
        <v>35355399</v>
      </c>
    </row>
    <row r="34" spans="1:17" x14ac:dyDescent="0.2">
      <c r="A34" s="16" t="s">
        <v>15</v>
      </c>
      <c r="B34" s="23"/>
      <c r="C34" s="23"/>
      <c r="D34" s="23">
        <f>SUM(B33:D33)</f>
        <v>4620389</v>
      </c>
      <c r="E34" s="23"/>
      <c r="F34" s="23"/>
      <c r="G34" s="23">
        <f>SUM(E33:G33)</f>
        <v>10003677</v>
      </c>
      <c r="H34" s="23"/>
      <c r="I34" s="23"/>
      <c r="J34" s="23">
        <f>SUM(H33:J33)</f>
        <v>14822120</v>
      </c>
      <c r="K34" s="23"/>
      <c r="L34" s="23"/>
      <c r="M34" s="23">
        <f>SUM(K33:M33)</f>
        <v>5909213</v>
      </c>
      <c r="N34" s="23">
        <f>(M34+J34+G34+D34)</f>
        <v>35355399</v>
      </c>
    </row>
    <row r="35" spans="1:17" x14ac:dyDescent="0.2">
      <c r="I35" s="15"/>
      <c r="J35" s="15"/>
      <c r="P35" s="14" t="s">
        <v>70</v>
      </c>
      <c r="Q35" s="21">
        <f>(N33+N39)</f>
        <v>55767575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2015</v>
      </c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9</v>
      </c>
      <c r="I38" s="17" t="s">
        <v>10</v>
      </c>
      <c r="J38" s="16" t="s">
        <v>11</v>
      </c>
      <c r="K38" s="16" t="s">
        <v>12</v>
      </c>
      <c r="L38" s="16" t="s">
        <v>13</v>
      </c>
      <c r="M38" s="16" t="s">
        <v>14</v>
      </c>
      <c r="N38" s="16" t="s">
        <v>16</v>
      </c>
    </row>
    <row r="39" spans="1:17" x14ac:dyDescent="0.2">
      <c r="A39" s="16" t="s">
        <v>1</v>
      </c>
      <c r="B39" s="23">
        <v>1231431</v>
      </c>
      <c r="C39" s="23">
        <v>1573600</v>
      </c>
      <c r="D39" s="23">
        <v>2454699</v>
      </c>
      <c r="E39" s="23">
        <v>743807</v>
      </c>
      <c r="F39" s="23">
        <v>325347</v>
      </c>
      <c r="G39" s="23">
        <v>1771245</v>
      </c>
      <c r="H39" s="23">
        <v>242262</v>
      </c>
      <c r="I39" s="23">
        <v>2293172</v>
      </c>
      <c r="J39" s="23">
        <v>7380401</v>
      </c>
      <c r="K39" s="23">
        <v>1778337</v>
      </c>
      <c r="L39" s="23">
        <v>167575</v>
      </c>
      <c r="M39" s="23">
        <v>450300</v>
      </c>
      <c r="N39" s="23">
        <f>SUM(B39:M39)</f>
        <v>20412176</v>
      </c>
    </row>
    <row r="40" spans="1:17" x14ac:dyDescent="0.2">
      <c r="A40" s="16" t="s">
        <v>15</v>
      </c>
      <c r="B40" s="23"/>
      <c r="C40" s="23"/>
      <c r="D40" s="23">
        <f>SUM(B39:D39)</f>
        <v>5259730</v>
      </c>
      <c r="E40" s="23"/>
      <c r="F40" s="23"/>
      <c r="G40" s="23">
        <f>SUM(E39:G39)</f>
        <v>2840399</v>
      </c>
      <c r="H40" s="23"/>
      <c r="I40" s="23"/>
      <c r="J40" s="23">
        <f>SUM(H39:J39)</f>
        <v>9915835</v>
      </c>
      <c r="K40" s="23"/>
      <c r="L40" s="23"/>
      <c r="M40" s="23">
        <f>SUM(K39:M39)</f>
        <v>2396212</v>
      </c>
      <c r="N40" s="23">
        <f>(M40+J40+G40+D40)</f>
        <v>20412176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B43" s="14" t="s">
        <v>17</v>
      </c>
      <c r="I43" s="15"/>
    </row>
    <row r="44" spans="1:17" x14ac:dyDescent="0.2">
      <c r="A44" s="16" t="s">
        <v>0</v>
      </c>
      <c r="B44" s="16">
        <v>2016</v>
      </c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</row>
    <row r="45" spans="1:17" x14ac:dyDescent="0.2">
      <c r="A45" s="16" t="s">
        <v>2</v>
      </c>
      <c r="B45" s="16" t="s">
        <v>4</v>
      </c>
      <c r="C45" s="16" t="s">
        <v>5</v>
      </c>
      <c r="D45" s="16" t="s">
        <v>6</v>
      </c>
      <c r="E45" s="16" t="s">
        <v>7</v>
      </c>
      <c r="F45" s="16" t="s">
        <v>3</v>
      </c>
      <c r="G45" s="16" t="s">
        <v>8</v>
      </c>
      <c r="H45" s="16" t="s">
        <v>9</v>
      </c>
      <c r="I45" s="17" t="s">
        <v>10</v>
      </c>
      <c r="J45" s="16" t="s">
        <v>11</v>
      </c>
      <c r="K45" s="16" t="s">
        <v>12</v>
      </c>
      <c r="L45" s="16" t="s">
        <v>13</v>
      </c>
      <c r="M45" s="16" t="s">
        <v>14</v>
      </c>
      <c r="N45" s="16" t="s">
        <v>16</v>
      </c>
    </row>
    <row r="46" spans="1:17" x14ac:dyDescent="0.2">
      <c r="A46" s="16" t="s">
        <v>1</v>
      </c>
      <c r="B46" s="23">
        <v>978684</v>
      </c>
      <c r="C46" s="23">
        <v>12008445</v>
      </c>
      <c r="D46" s="23">
        <v>6654061</v>
      </c>
      <c r="E46" s="23">
        <v>1618417</v>
      </c>
      <c r="F46" s="23">
        <v>774594</v>
      </c>
      <c r="G46" s="23">
        <v>3093671</v>
      </c>
      <c r="H46" s="23">
        <v>28310933</v>
      </c>
      <c r="I46" s="23">
        <v>26404365</v>
      </c>
      <c r="J46" s="23">
        <v>19888886</v>
      </c>
      <c r="K46" s="23">
        <v>5386934</v>
      </c>
      <c r="L46" s="23">
        <v>8966231</v>
      </c>
      <c r="M46" s="23">
        <v>1012600</v>
      </c>
      <c r="N46" s="23">
        <f>SUM(B46:M46)</f>
        <v>115097821</v>
      </c>
    </row>
    <row r="47" spans="1:17" x14ac:dyDescent="0.2">
      <c r="A47" s="16" t="s">
        <v>15</v>
      </c>
      <c r="B47" s="23"/>
      <c r="C47" s="23"/>
      <c r="D47" s="23">
        <f>SUM(B46:D46)</f>
        <v>19641190</v>
      </c>
      <c r="E47" s="23"/>
      <c r="F47" s="23"/>
      <c r="G47" s="23">
        <f>SUM(E46:G46)</f>
        <v>5486682</v>
      </c>
      <c r="H47" s="23"/>
      <c r="I47" s="23"/>
      <c r="J47" s="23">
        <f>SUM(H46:J46)</f>
        <v>74604184</v>
      </c>
      <c r="K47" s="23"/>
      <c r="L47" s="23"/>
      <c r="M47" s="23">
        <f>SUM(K46:M46)</f>
        <v>15365765</v>
      </c>
      <c r="N47" s="23">
        <f>(M47+J47+G47+D47)</f>
        <v>115097821</v>
      </c>
    </row>
    <row r="48" spans="1:17" x14ac:dyDescent="0.2">
      <c r="I48" s="15"/>
      <c r="J48" s="15"/>
      <c r="P48" s="14" t="s">
        <v>71</v>
      </c>
      <c r="Q48" s="21">
        <f>(N46+N52)</f>
        <v>129798995</v>
      </c>
    </row>
    <row r="49" spans="1:17" x14ac:dyDescent="0.2">
      <c r="B49" s="14" t="s">
        <v>18</v>
      </c>
      <c r="I49" s="15"/>
    </row>
    <row r="50" spans="1:17" x14ac:dyDescent="0.2">
      <c r="A50" s="16" t="s">
        <v>0</v>
      </c>
      <c r="B50" s="16">
        <v>2016</v>
      </c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</row>
    <row r="51" spans="1:17" x14ac:dyDescent="0.2">
      <c r="A51" s="16" t="s">
        <v>2</v>
      </c>
      <c r="B51" s="16" t="s">
        <v>4</v>
      </c>
      <c r="C51" s="16" t="s">
        <v>5</v>
      </c>
      <c r="D51" s="16" t="s">
        <v>6</v>
      </c>
      <c r="E51" s="16" t="s">
        <v>7</v>
      </c>
      <c r="F51" s="16" t="s">
        <v>3</v>
      </c>
      <c r="G51" s="16" t="s">
        <v>8</v>
      </c>
      <c r="H51" s="16" t="s">
        <v>9</v>
      </c>
      <c r="I51" s="17" t="s">
        <v>10</v>
      </c>
      <c r="J51" s="16" t="s">
        <v>11</v>
      </c>
      <c r="K51" s="16" t="s">
        <v>12</v>
      </c>
      <c r="L51" s="16" t="s">
        <v>13</v>
      </c>
      <c r="M51" s="16" t="s">
        <v>14</v>
      </c>
      <c r="N51" s="16" t="s">
        <v>16</v>
      </c>
    </row>
    <row r="52" spans="1:17" x14ac:dyDescent="0.2">
      <c r="A52" s="16" t="s">
        <v>1</v>
      </c>
      <c r="B52" s="23">
        <v>60673</v>
      </c>
      <c r="C52" s="23">
        <v>9395</v>
      </c>
      <c r="D52" s="23">
        <v>2771502</v>
      </c>
      <c r="E52" s="23">
        <v>2404013</v>
      </c>
      <c r="F52" s="23">
        <v>93791</v>
      </c>
      <c r="G52" s="23">
        <v>1083502</v>
      </c>
      <c r="H52" s="23">
        <v>18246</v>
      </c>
      <c r="I52" s="23">
        <v>294011</v>
      </c>
      <c r="J52" s="23">
        <v>4484382</v>
      </c>
      <c r="K52" s="23">
        <v>805</v>
      </c>
      <c r="L52" s="23">
        <v>324554</v>
      </c>
      <c r="M52" s="23">
        <v>3156300</v>
      </c>
      <c r="N52" s="23">
        <f>SUM(B52:M52)</f>
        <v>14701174</v>
      </c>
    </row>
    <row r="53" spans="1:17" x14ac:dyDescent="0.2">
      <c r="A53" s="16" t="s">
        <v>15</v>
      </c>
      <c r="B53" s="23"/>
      <c r="C53" s="23"/>
      <c r="D53" s="23">
        <f>SUM(B52:D52)</f>
        <v>2841570</v>
      </c>
      <c r="E53" s="23"/>
      <c r="F53" s="23"/>
      <c r="G53" s="23">
        <f>SUM(E52:G52)</f>
        <v>3581306</v>
      </c>
      <c r="H53" s="23"/>
      <c r="I53" s="23"/>
      <c r="J53" s="23">
        <f>SUM(H52:J52)</f>
        <v>4796639</v>
      </c>
      <c r="K53" s="23"/>
      <c r="L53" s="23"/>
      <c r="M53" s="23">
        <f>SUM(K52:M52)</f>
        <v>3481659</v>
      </c>
      <c r="N53" s="23">
        <f>(M53+J53+G53+D53)</f>
        <v>14701174</v>
      </c>
    </row>
    <row r="54" spans="1:17" x14ac:dyDescent="0.2">
      <c r="I54" s="15"/>
      <c r="J54" s="15"/>
    </row>
    <row r="55" spans="1:17" x14ac:dyDescent="0.2">
      <c r="I55" s="15"/>
      <c r="J55" s="15"/>
    </row>
    <row r="56" spans="1:17" x14ac:dyDescent="0.2">
      <c r="B56" s="14" t="s">
        <v>17</v>
      </c>
      <c r="I56" s="15"/>
    </row>
    <row r="57" spans="1:17" x14ac:dyDescent="0.2">
      <c r="A57" s="16" t="s">
        <v>0</v>
      </c>
      <c r="B57" s="16">
        <v>2017</v>
      </c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</row>
    <row r="58" spans="1:17" x14ac:dyDescent="0.2">
      <c r="A58" s="16" t="s">
        <v>2</v>
      </c>
      <c r="B58" s="16" t="s">
        <v>4</v>
      </c>
      <c r="C58" s="16" t="s">
        <v>5</v>
      </c>
      <c r="D58" s="16" t="s">
        <v>6</v>
      </c>
      <c r="E58" s="16" t="s">
        <v>7</v>
      </c>
      <c r="F58" s="16" t="s">
        <v>3</v>
      </c>
      <c r="G58" s="16" t="s">
        <v>8</v>
      </c>
      <c r="H58" s="16" t="s">
        <v>9</v>
      </c>
      <c r="I58" s="17" t="s">
        <v>10</v>
      </c>
      <c r="J58" s="16" t="s">
        <v>11</v>
      </c>
      <c r="K58" s="16" t="s">
        <v>12</v>
      </c>
      <c r="L58" s="16" t="s">
        <v>13</v>
      </c>
      <c r="M58" s="16" t="s">
        <v>14</v>
      </c>
      <c r="N58" s="16" t="s">
        <v>16</v>
      </c>
    </row>
    <row r="59" spans="1:17" x14ac:dyDescent="0.2">
      <c r="A59" s="16" t="s">
        <v>1</v>
      </c>
      <c r="B59" s="23">
        <v>1097013</v>
      </c>
      <c r="C59" s="23">
        <v>3274073</v>
      </c>
      <c r="D59" s="23">
        <v>1011668</v>
      </c>
      <c r="E59" s="23">
        <v>1590323</v>
      </c>
      <c r="F59" s="23">
        <v>2491850</v>
      </c>
      <c r="G59" s="23">
        <v>3928510</v>
      </c>
      <c r="H59" s="23">
        <v>4447211</v>
      </c>
      <c r="I59" s="23">
        <v>3250039</v>
      </c>
      <c r="J59" s="23">
        <v>1577989</v>
      </c>
      <c r="K59" s="23">
        <v>6645861</v>
      </c>
      <c r="L59" s="23">
        <v>4443969</v>
      </c>
      <c r="M59" s="23">
        <v>1700979</v>
      </c>
      <c r="N59" s="23">
        <f>SUM(B59:M59)</f>
        <v>35459485</v>
      </c>
    </row>
    <row r="60" spans="1:17" x14ac:dyDescent="0.2">
      <c r="A60" s="16" t="s">
        <v>15</v>
      </c>
      <c r="B60" s="23"/>
      <c r="C60" s="23"/>
      <c r="D60" s="23">
        <f>SUM(B59:D59)</f>
        <v>5382754</v>
      </c>
      <c r="E60" s="23"/>
      <c r="F60" s="23"/>
      <c r="G60" s="23">
        <f>SUM(E59:G59)</f>
        <v>8010683</v>
      </c>
      <c r="H60" s="23"/>
      <c r="I60" s="23"/>
      <c r="J60" s="23">
        <f>SUM(H59:J59)</f>
        <v>9275239</v>
      </c>
      <c r="K60" s="23"/>
      <c r="L60" s="23"/>
      <c r="M60" s="23">
        <f>SUM(K59:M59)</f>
        <v>12790809</v>
      </c>
      <c r="N60" s="23">
        <f>(M60+J60+G60+D60)</f>
        <v>35459485</v>
      </c>
    </row>
    <row r="61" spans="1:17" x14ac:dyDescent="0.2">
      <c r="I61" s="15"/>
      <c r="J61" s="15"/>
      <c r="P61" s="14" t="s">
        <v>72</v>
      </c>
      <c r="Q61" s="21">
        <f>(N59+N65)</f>
        <v>80385607</v>
      </c>
    </row>
    <row r="62" spans="1:17" x14ac:dyDescent="0.2">
      <c r="B62" s="14" t="s">
        <v>18</v>
      </c>
      <c r="I62" s="15"/>
    </row>
    <row r="63" spans="1:17" x14ac:dyDescent="0.2">
      <c r="A63" s="16" t="s">
        <v>0</v>
      </c>
      <c r="B63" s="16">
        <v>2017</v>
      </c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</row>
    <row r="64" spans="1:17" x14ac:dyDescent="0.2">
      <c r="A64" s="16" t="s">
        <v>2</v>
      </c>
      <c r="B64" s="16" t="s">
        <v>4</v>
      </c>
      <c r="C64" s="16" t="s">
        <v>5</v>
      </c>
      <c r="D64" s="16" t="s">
        <v>6</v>
      </c>
      <c r="E64" s="16" t="s">
        <v>7</v>
      </c>
      <c r="F64" s="16" t="s">
        <v>3</v>
      </c>
      <c r="G64" s="16" t="s">
        <v>8</v>
      </c>
      <c r="H64" s="16" t="s">
        <v>9</v>
      </c>
      <c r="I64" s="17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16</v>
      </c>
    </row>
    <row r="65" spans="1:14" x14ac:dyDescent="0.2">
      <c r="A65" s="16" t="s">
        <v>1</v>
      </c>
      <c r="B65" s="23">
        <v>3488440</v>
      </c>
      <c r="C65" s="23">
        <v>9592156</v>
      </c>
      <c r="D65" s="23">
        <v>2201580</v>
      </c>
      <c r="E65" s="23">
        <v>2719652</v>
      </c>
      <c r="F65" s="23">
        <v>6818489</v>
      </c>
      <c r="G65" s="23">
        <v>3382769</v>
      </c>
      <c r="H65" s="23">
        <v>8984188</v>
      </c>
      <c r="I65" s="23">
        <v>1277592</v>
      </c>
      <c r="J65" s="23">
        <v>4062467</v>
      </c>
      <c r="K65" s="23">
        <v>1825066</v>
      </c>
      <c r="L65" s="23">
        <v>573649</v>
      </c>
      <c r="M65" s="23">
        <v>74</v>
      </c>
      <c r="N65" s="23">
        <f>SUM(B65:M65)</f>
        <v>44926122</v>
      </c>
    </row>
    <row r="66" spans="1:14" x14ac:dyDescent="0.2">
      <c r="A66" s="16" t="s">
        <v>15</v>
      </c>
      <c r="B66" s="23"/>
      <c r="C66" s="23"/>
      <c r="D66" s="23">
        <f>SUM(B65:D65)</f>
        <v>15282176</v>
      </c>
      <c r="E66" s="23"/>
      <c r="F66" s="23"/>
      <c r="G66" s="23">
        <f>SUM(E65:G65)</f>
        <v>12920910</v>
      </c>
      <c r="H66" s="23"/>
      <c r="I66" s="23"/>
      <c r="J66" s="23">
        <f>SUM(H65:J65)</f>
        <v>14324247</v>
      </c>
      <c r="K66" s="23"/>
      <c r="L66" s="23"/>
      <c r="M66" s="23">
        <f>SUM(K65:M65)</f>
        <v>2398789</v>
      </c>
      <c r="N66" s="23">
        <f>(M66+J66+G66+D66)</f>
        <v>44926122</v>
      </c>
    </row>
    <row r="67" spans="1:14" x14ac:dyDescent="0.2">
      <c r="I67" s="15"/>
      <c r="J67" s="15"/>
    </row>
    <row r="68" spans="1:14" x14ac:dyDescent="0.2">
      <c r="I68" s="15"/>
      <c r="J68" s="15"/>
    </row>
    <row r="69" spans="1:14" x14ac:dyDescent="0.2">
      <c r="I69" s="15"/>
      <c r="J69" s="15"/>
    </row>
    <row r="70" spans="1:14" x14ac:dyDescent="0.2">
      <c r="I70" s="15"/>
      <c r="J70" s="15"/>
    </row>
    <row r="71" spans="1:14" x14ac:dyDescent="0.2">
      <c r="I71" s="15"/>
      <c r="J71" s="15"/>
    </row>
    <row r="72" spans="1:14" x14ac:dyDescent="0.2">
      <c r="I72" s="15"/>
      <c r="J72" s="15"/>
    </row>
    <row r="73" spans="1:14" x14ac:dyDescent="0.2">
      <c r="I73" s="15"/>
      <c r="J73" s="15"/>
    </row>
    <row r="74" spans="1:14" x14ac:dyDescent="0.2">
      <c r="I74" s="15"/>
      <c r="J74" s="15"/>
    </row>
    <row r="75" spans="1:14" x14ac:dyDescent="0.2">
      <c r="I75" s="15"/>
      <c r="J75" s="15"/>
    </row>
    <row r="76" spans="1:14" x14ac:dyDescent="0.2">
      <c r="I76" s="15"/>
      <c r="J76" s="15"/>
    </row>
    <row r="77" spans="1:14" x14ac:dyDescent="0.2">
      <c r="I77" s="15"/>
      <c r="J77" s="15"/>
    </row>
    <row r="78" spans="1:14" x14ac:dyDescent="0.2">
      <c r="I78" s="15"/>
      <c r="J78" s="15"/>
    </row>
    <row r="79" spans="1:14" x14ac:dyDescent="0.2">
      <c r="I79" s="15"/>
      <c r="J79" s="15"/>
    </row>
    <row r="80" spans="1:14" x14ac:dyDescent="0.2">
      <c r="I80" s="15"/>
      <c r="J80" s="15"/>
    </row>
    <row r="81" spans="9:10" x14ac:dyDescent="0.2">
      <c r="I81" s="15"/>
      <c r="J81" s="15"/>
    </row>
    <row r="82" spans="9:10" x14ac:dyDescent="0.2">
      <c r="I82" s="15"/>
      <c r="J82" s="15"/>
    </row>
    <row r="83" spans="9:10" x14ac:dyDescent="0.2">
      <c r="I83" s="15"/>
      <c r="J83" s="15"/>
    </row>
    <row r="84" spans="9:10" x14ac:dyDescent="0.2">
      <c r="I84" s="15"/>
      <c r="J84" s="15"/>
    </row>
    <row r="85" spans="9:10" x14ac:dyDescent="0.2">
      <c r="I85" s="15"/>
      <c r="J85" s="15"/>
    </row>
    <row r="86" spans="9:10" x14ac:dyDescent="0.2">
      <c r="I86" s="15"/>
      <c r="J86" s="15"/>
    </row>
    <row r="87" spans="9:10" x14ac:dyDescent="0.2">
      <c r="I87" s="15"/>
      <c r="J87" s="15"/>
    </row>
    <row r="88" spans="9:10" x14ac:dyDescent="0.2">
      <c r="I88" s="15"/>
      <c r="J88" s="15"/>
    </row>
    <row r="89" spans="9:10" x14ac:dyDescent="0.2">
      <c r="I89" s="15"/>
      <c r="J89" s="15"/>
    </row>
    <row r="90" spans="9:10" x14ac:dyDescent="0.2">
      <c r="I90" s="15"/>
      <c r="J90" s="15"/>
    </row>
    <row r="91" spans="9:10" x14ac:dyDescent="0.2">
      <c r="I91" s="15"/>
      <c r="J91" s="15"/>
    </row>
    <row r="92" spans="9:10" x14ac:dyDescent="0.2">
      <c r="I92" s="15"/>
      <c r="J92" s="15"/>
    </row>
    <row r="93" spans="9:10" x14ac:dyDescent="0.2">
      <c r="I93" s="15"/>
      <c r="J93" s="15"/>
    </row>
    <row r="94" spans="9:10" x14ac:dyDescent="0.2">
      <c r="I94" s="15"/>
      <c r="J94" s="15"/>
    </row>
    <row r="95" spans="9:10" x14ac:dyDescent="0.2">
      <c r="I95" s="15"/>
      <c r="J95" s="15"/>
    </row>
    <row r="96" spans="9:10" x14ac:dyDescent="0.2">
      <c r="I96" s="15"/>
      <c r="J96" s="15"/>
    </row>
    <row r="97" spans="9:10" x14ac:dyDescent="0.2">
      <c r="I97" s="15"/>
      <c r="J97" s="15"/>
    </row>
    <row r="98" spans="9:10" x14ac:dyDescent="0.2">
      <c r="I98" s="15"/>
      <c r="J98" s="15"/>
    </row>
    <row r="99" spans="9:10" x14ac:dyDescent="0.2">
      <c r="I99" s="15"/>
      <c r="J99" s="15"/>
    </row>
    <row r="100" spans="9:10" x14ac:dyDescent="0.2">
      <c r="I100" s="15"/>
      <c r="J100" s="15"/>
    </row>
    <row r="101" spans="9:10" x14ac:dyDescent="0.2">
      <c r="I101" s="15"/>
      <c r="J101" s="15"/>
    </row>
    <row r="102" spans="9:10" x14ac:dyDescent="0.2">
      <c r="I102" s="15"/>
      <c r="J102" s="15"/>
    </row>
    <row r="103" spans="9:10" x14ac:dyDescent="0.2">
      <c r="J103" s="15"/>
    </row>
    <row r="104" spans="9:10" x14ac:dyDescent="0.2">
      <c r="J104" s="15"/>
    </row>
    <row r="105" spans="9:10" x14ac:dyDescent="0.2">
      <c r="J105" s="15"/>
    </row>
    <row r="106" spans="9:10" x14ac:dyDescent="0.2">
      <c r="J106" s="15"/>
    </row>
    <row r="107" spans="9:10" x14ac:dyDescent="0.2">
      <c r="J107" s="15"/>
    </row>
    <row r="108" spans="9:10" x14ac:dyDescent="0.2">
      <c r="I108" s="15"/>
      <c r="J108" s="15"/>
    </row>
    <row r="109" spans="9:10" x14ac:dyDescent="0.2">
      <c r="I109" s="15"/>
      <c r="J109" s="15"/>
    </row>
    <row r="110" spans="9:10" x14ac:dyDescent="0.2">
      <c r="I110" s="15"/>
      <c r="J110" s="15"/>
    </row>
    <row r="111" spans="9:10" x14ac:dyDescent="0.2">
      <c r="I111" s="15"/>
      <c r="J111" s="15"/>
    </row>
    <row r="112" spans="9:10" x14ac:dyDescent="0.2">
      <c r="I112" s="15"/>
      <c r="J112" s="15"/>
    </row>
    <row r="113" spans="9:10" x14ac:dyDescent="0.2">
      <c r="I113" s="15"/>
      <c r="J113" s="15"/>
    </row>
    <row r="114" spans="9:10" x14ac:dyDescent="0.2">
      <c r="I114" s="15"/>
      <c r="J114" s="15"/>
    </row>
    <row r="115" spans="9:10" x14ac:dyDescent="0.2">
      <c r="I115" s="15"/>
      <c r="J115" s="15"/>
    </row>
    <row r="116" spans="9:10" x14ac:dyDescent="0.2">
      <c r="I116" s="15"/>
      <c r="J116" s="15"/>
    </row>
    <row r="117" spans="9:10" x14ac:dyDescent="0.2">
      <c r="I117" s="15"/>
      <c r="J117" s="15"/>
    </row>
    <row r="118" spans="9:10" x14ac:dyDescent="0.2">
      <c r="I118" s="15"/>
      <c r="J118" s="15"/>
    </row>
    <row r="119" spans="9:10" x14ac:dyDescent="0.2">
      <c r="I119" s="15"/>
      <c r="J119" s="15"/>
    </row>
    <row r="120" spans="9:10" x14ac:dyDescent="0.2">
      <c r="I120" s="15"/>
    </row>
    <row r="121" spans="9:10" x14ac:dyDescent="0.2">
      <c r="I121" s="15"/>
      <c r="J121" s="15"/>
    </row>
    <row r="122" spans="9:10" x14ac:dyDescent="0.2">
      <c r="I122" s="15"/>
      <c r="J122" s="15"/>
    </row>
    <row r="123" spans="9:10" x14ac:dyDescent="0.2">
      <c r="I123" s="15"/>
      <c r="J123" s="15"/>
    </row>
    <row r="124" spans="9:10" x14ac:dyDescent="0.2">
      <c r="I124" s="15"/>
    </row>
    <row r="125" spans="9:10" x14ac:dyDescent="0.2">
      <c r="J125" s="15"/>
    </row>
    <row r="126" spans="9:10" x14ac:dyDescent="0.2">
      <c r="J126" s="15"/>
    </row>
    <row r="127" spans="9:10" x14ac:dyDescent="0.2">
      <c r="J127" s="15"/>
    </row>
    <row r="128" spans="9:10" x14ac:dyDescent="0.2">
      <c r="I128" s="15"/>
      <c r="J128" s="15"/>
    </row>
    <row r="129" spans="9:10" x14ac:dyDescent="0.2">
      <c r="I129" s="15"/>
      <c r="J129" s="15"/>
    </row>
    <row r="130" spans="9:10" x14ac:dyDescent="0.2">
      <c r="I130" s="15"/>
      <c r="J130" s="15"/>
    </row>
    <row r="131" spans="9:10" x14ac:dyDescent="0.2">
      <c r="I131" s="15"/>
      <c r="J131" s="15"/>
    </row>
    <row r="132" spans="9:10" x14ac:dyDescent="0.2">
      <c r="I132" s="15"/>
      <c r="J132" s="15"/>
    </row>
    <row r="133" spans="9:10" x14ac:dyDescent="0.2">
      <c r="I133" s="15"/>
      <c r="J133" s="15"/>
    </row>
    <row r="134" spans="9:10" x14ac:dyDescent="0.2">
      <c r="I134" s="15"/>
      <c r="J134" s="15"/>
    </row>
    <row r="135" spans="9:10" x14ac:dyDescent="0.2">
      <c r="I135" s="15"/>
      <c r="J135" s="15"/>
    </row>
    <row r="136" spans="9:10" x14ac:dyDescent="0.2">
      <c r="I136" s="15"/>
      <c r="J136" s="15"/>
    </row>
    <row r="137" spans="9:10" x14ac:dyDescent="0.2">
      <c r="I137" s="15"/>
    </row>
    <row r="138" spans="9:10" x14ac:dyDescent="0.2">
      <c r="I138" s="15"/>
    </row>
    <row r="139" spans="9:10" x14ac:dyDescent="0.2">
      <c r="I139" s="15"/>
    </row>
    <row r="140" spans="9:10" x14ac:dyDescent="0.2">
      <c r="I140" s="15"/>
      <c r="J140" s="15"/>
    </row>
    <row r="141" spans="9:10" x14ac:dyDescent="0.2">
      <c r="I141" s="15"/>
    </row>
    <row r="142" spans="9:10" x14ac:dyDescent="0.2">
      <c r="I142" s="15"/>
      <c r="J142" s="15"/>
    </row>
    <row r="143" spans="9:10" x14ac:dyDescent="0.2">
      <c r="I143" s="15"/>
    </row>
    <row r="146" spans="10:10" x14ac:dyDescent="0.2">
      <c r="J146" s="15"/>
    </row>
    <row r="147" spans="10:10" x14ac:dyDescent="0.2">
      <c r="J147" s="15"/>
    </row>
    <row r="149" spans="10:10" x14ac:dyDescent="0.2">
      <c r="J149" s="15"/>
    </row>
    <row r="150" spans="10:10" x14ac:dyDescent="0.2">
      <c r="J150" s="15"/>
    </row>
    <row r="151" spans="10:10" x14ac:dyDescent="0.2">
      <c r="J151" s="15"/>
    </row>
    <row r="152" spans="10:10" x14ac:dyDescent="0.2">
      <c r="J152" s="15"/>
    </row>
    <row r="153" spans="10:10" x14ac:dyDescent="0.2">
      <c r="J153" s="15"/>
    </row>
    <row r="154" spans="10:10" x14ac:dyDescent="0.2">
      <c r="J154" s="15"/>
    </row>
    <row r="155" spans="10:10" x14ac:dyDescent="0.2">
      <c r="J155" s="15"/>
    </row>
    <row r="156" spans="10:10" x14ac:dyDescent="0.2">
      <c r="J156" s="15"/>
    </row>
    <row r="157" spans="10:10" x14ac:dyDescent="0.2">
      <c r="J157" s="15"/>
    </row>
    <row r="158" spans="10:10" x14ac:dyDescent="0.2">
      <c r="J158" s="15"/>
    </row>
    <row r="159" spans="10:10" x14ac:dyDescent="0.2">
      <c r="J159" s="15"/>
    </row>
    <row r="160" spans="10:10" x14ac:dyDescent="0.2">
      <c r="J160" s="15"/>
    </row>
    <row r="161" spans="10:10" x14ac:dyDescent="0.2">
      <c r="J161" s="15"/>
    </row>
    <row r="162" spans="10:10" x14ac:dyDescent="0.2">
      <c r="J162" s="15"/>
    </row>
    <row r="163" spans="10:10" x14ac:dyDescent="0.2">
      <c r="J163" s="15"/>
    </row>
    <row r="164" spans="10:10" x14ac:dyDescent="0.2">
      <c r="J164" s="15"/>
    </row>
    <row r="165" spans="10:10" x14ac:dyDescent="0.2">
      <c r="J165" s="15"/>
    </row>
    <row r="166" spans="10:10" x14ac:dyDescent="0.2">
      <c r="J166" s="15"/>
    </row>
    <row r="167" spans="10:10" x14ac:dyDescent="0.2">
      <c r="J167" s="15"/>
    </row>
    <row r="168" spans="10:10" x14ac:dyDescent="0.2">
      <c r="J168" s="15"/>
    </row>
    <row r="169" spans="10:10" x14ac:dyDescent="0.2">
      <c r="J169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2" spans="10:10" x14ac:dyDescent="0.2">
      <c r="J182" s="15"/>
    </row>
    <row r="183" spans="10:10" x14ac:dyDescent="0.2">
      <c r="J183" s="15"/>
    </row>
    <row r="184" spans="10:10" x14ac:dyDescent="0.2">
      <c r="J184" s="15"/>
    </row>
    <row r="185" spans="10:10" x14ac:dyDescent="0.2">
      <c r="J185" s="15"/>
    </row>
    <row r="186" spans="10:10" x14ac:dyDescent="0.2">
      <c r="J186" s="15"/>
    </row>
    <row r="187" spans="10:10" x14ac:dyDescent="0.2">
      <c r="J187" s="15"/>
    </row>
    <row r="188" spans="10:10" x14ac:dyDescent="0.2">
      <c r="J188" s="15"/>
    </row>
    <row r="189" spans="10:10" x14ac:dyDescent="0.2">
      <c r="J189" s="15"/>
    </row>
    <row r="190" spans="10:10" x14ac:dyDescent="0.2">
      <c r="J190" s="15"/>
    </row>
    <row r="191" spans="10:10" x14ac:dyDescent="0.2">
      <c r="J191" s="15"/>
    </row>
    <row r="192" spans="10:10" x14ac:dyDescent="0.2">
      <c r="J192" s="15"/>
    </row>
    <row r="193" spans="10:10" x14ac:dyDescent="0.2">
      <c r="J193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06" spans="10:10" x14ac:dyDescent="0.2">
      <c r="J206" s="15"/>
    </row>
    <row r="207" spans="10:10" x14ac:dyDescent="0.2">
      <c r="J207" s="15"/>
    </row>
    <row r="208" spans="10:10" x14ac:dyDescent="0.2">
      <c r="J208" s="15"/>
    </row>
    <row r="209" spans="10:10" x14ac:dyDescent="0.2">
      <c r="J209" s="15"/>
    </row>
    <row r="210" spans="10:10" x14ac:dyDescent="0.2">
      <c r="J210" s="15"/>
    </row>
    <row r="211" spans="10:10" x14ac:dyDescent="0.2">
      <c r="J211" s="15"/>
    </row>
    <row r="212" spans="10:10" x14ac:dyDescent="0.2">
      <c r="J212" s="15"/>
    </row>
    <row r="213" spans="10:10" x14ac:dyDescent="0.2">
      <c r="J213" s="15"/>
    </row>
    <row r="214" spans="10:10" x14ac:dyDescent="0.2">
      <c r="J214" s="15"/>
    </row>
    <row r="215" spans="10:10" x14ac:dyDescent="0.2">
      <c r="J215" s="15"/>
    </row>
    <row r="216" spans="10:10" x14ac:dyDescent="0.2">
      <c r="J216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7" spans="10:10" x14ac:dyDescent="0.2">
      <c r="J227" s="15"/>
    </row>
    <row r="229" spans="10:10" x14ac:dyDescent="0.2">
      <c r="J229" s="15"/>
    </row>
    <row r="231" spans="10:10" x14ac:dyDescent="0.2">
      <c r="J231" s="15"/>
    </row>
    <row r="232" spans="10:10" x14ac:dyDescent="0.2">
      <c r="J232" s="15"/>
    </row>
    <row r="257" spans="10:10" x14ac:dyDescent="0.2">
      <c r="J257" s="15"/>
    </row>
    <row r="258" spans="10:10" x14ac:dyDescent="0.2">
      <c r="J258" s="15"/>
    </row>
    <row r="259" spans="10:10" x14ac:dyDescent="0.2">
      <c r="J259" s="15"/>
    </row>
    <row r="260" spans="10:10" x14ac:dyDescent="0.2">
      <c r="J260" s="15"/>
    </row>
    <row r="261" spans="10:10" x14ac:dyDescent="0.2">
      <c r="J261" s="15"/>
    </row>
    <row r="262" spans="10:10" x14ac:dyDescent="0.2">
      <c r="J262" s="15"/>
    </row>
    <row r="263" spans="10:10" x14ac:dyDescent="0.2">
      <c r="J263" s="15"/>
    </row>
    <row r="264" spans="10:10" x14ac:dyDescent="0.2">
      <c r="J264" s="15"/>
    </row>
    <row r="265" spans="10:10" x14ac:dyDescent="0.2">
      <c r="J265" s="15"/>
    </row>
    <row r="266" spans="10:10" x14ac:dyDescent="0.2">
      <c r="J266" s="15"/>
    </row>
    <row r="267" spans="10:10" x14ac:dyDescent="0.2">
      <c r="J267" s="15"/>
    </row>
    <row r="268" spans="10:10" x14ac:dyDescent="0.2">
      <c r="J268" s="15"/>
    </row>
    <row r="273" spans="10:10" x14ac:dyDescent="0.2">
      <c r="J273" s="15"/>
    </row>
    <row r="279" spans="10:10" x14ac:dyDescent="0.2">
      <c r="J279" s="15"/>
    </row>
    <row r="281" spans="10:10" x14ac:dyDescent="0.2">
      <c r="J281" s="15"/>
    </row>
    <row r="282" spans="10:10" x14ac:dyDescent="0.2">
      <c r="J282" s="15"/>
    </row>
    <row r="283" spans="10:10" x14ac:dyDescent="0.2">
      <c r="J283" s="15"/>
    </row>
    <row r="284" spans="10:10" x14ac:dyDescent="0.2">
      <c r="J284" s="15"/>
    </row>
    <row r="285" spans="10:10" x14ac:dyDescent="0.2">
      <c r="J285" s="15"/>
    </row>
    <row r="286" spans="10:10" x14ac:dyDescent="0.2">
      <c r="J286" s="15"/>
    </row>
    <row r="287" spans="10:10" x14ac:dyDescent="0.2">
      <c r="J287" s="15"/>
    </row>
    <row r="288" spans="10:10" x14ac:dyDescent="0.2">
      <c r="J288" s="15"/>
    </row>
    <row r="289" spans="10:10" x14ac:dyDescent="0.2">
      <c r="J289" s="15"/>
    </row>
    <row r="290" spans="10:10" x14ac:dyDescent="0.2">
      <c r="J290" s="15"/>
    </row>
    <row r="291" spans="10:10" x14ac:dyDescent="0.2">
      <c r="J291" s="15"/>
    </row>
    <row r="292" spans="10:10" x14ac:dyDescent="0.2">
      <c r="J292" s="15"/>
    </row>
    <row r="304" spans="10:10" x14ac:dyDescent="0.2">
      <c r="J304" s="15"/>
    </row>
    <row r="305" spans="10:10" x14ac:dyDescent="0.2">
      <c r="J305" s="15"/>
    </row>
    <row r="306" spans="10:10" x14ac:dyDescent="0.2">
      <c r="J306" s="15"/>
    </row>
    <row r="307" spans="10:10" x14ac:dyDescent="0.2">
      <c r="J307" s="15"/>
    </row>
    <row r="308" spans="10:10" x14ac:dyDescent="0.2">
      <c r="J308" s="15"/>
    </row>
    <row r="309" spans="10:10" x14ac:dyDescent="0.2">
      <c r="J309" s="15"/>
    </row>
    <row r="310" spans="10:10" x14ac:dyDescent="0.2">
      <c r="J310" s="15"/>
    </row>
    <row r="311" spans="10:10" x14ac:dyDescent="0.2">
      <c r="J311" s="15"/>
    </row>
    <row r="312" spans="10:10" x14ac:dyDescent="0.2">
      <c r="J312" s="15"/>
    </row>
    <row r="313" spans="10:10" x14ac:dyDescent="0.2">
      <c r="J313" s="15"/>
    </row>
    <row r="314" spans="10:10" x14ac:dyDescent="0.2">
      <c r="J314" s="15"/>
    </row>
    <row r="315" spans="10:10" x14ac:dyDescent="0.2">
      <c r="J315" s="15"/>
    </row>
    <row r="316" spans="10:10" x14ac:dyDescent="0.2">
      <c r="J316" s="15"/>
    </row>
    <row r="317" spans="10:10" x14ac:dyDescent="0.2">
      <c r="J317" s="15"/>
    </row>
    <row r="318" spans="10:10" x14ac:dyDescent="0.2">
      <c r="J318" s="15"/>
    </row>
    <row r="319" spans="10:10" x14ac:dyDescent="0.2">
      <c r="J319" s="15"/>
    </row>
    <row r="320" spans="10:10" x14ac:dyDescent="0.2">
      <c r="J320" s="15"/>
    </row>
    <row r="321" spans="10:10" x14ac:dyDescent="0.2">
      <c r="J321" s="15"/>
    </row>
    <row r="322" spans="10:10" x14ac:dyDescent="0.2">
      <c r="J322" s="15"/>
    </row>
    <row r="323" spans="10:10" x14ac:dyDescent="0.2">
      <c r="J323" s="15"/>
    </row>
    <row r="324" spans="10:10" x14ac:dyDescent="0.2">
      <c r="J324" s="15"/>
    </row>
    <row r="325" spans="10:10" x14ac:dyDescent="0.2">
      <c r="J325" s="15"/>
    </row>
    <row r="326" spans="10:10" x14ac:dyDescent="0.2">
      <c r="J326" s="15"/>
    </row>
    <row r="327" spans="10:10" x14ac:dyDescent="0.2">
      <c r="J327" s="15"/>
    </row>
    <row r="328" spans="10:10" x14ac:dyDescent="0.2">
      <c r="J328" s="15"/>
    </row>
    <row r="329" spans="10:10" x14ac:dyDescent="0.2">
      <c r="J329" s="15"/>
    </row>
    <row r="330" spans="10:10" x14ac:dyDescent="0.2">
      <c r="J330" s="15"/>
    </row>
    <row r="331" spans="10:10" x14ac:dyDescent="0.2">
      <c r="J331" s="15"/>
    </row>
    <row r="332" spans="10:10" x14ac:dyDescent="0.2">
      <c r="J332" s="15"/>
    </row>
    <row r="333" spans="10:10" x14ac:dyDescent="0.2">
      <c r="J333" s="15"/>
    </row>
    <row r="334" spans="10:10" x14ac:dyDescent="0.2">
      <c r="J334" s="15"/>
    </row>
    <row r="335" spans="10:10" x14ac:dyDescent="0.2">
      <c r="J335" s="15"/>
    </row>
    <row r="336" spans="10:10" x14ac:dyDescent="0.2">
      <c r="J336" s="15"/>
    </row>
    <row r="337" spans="10:10" x14ac:dyDescent="0.2">
      <c r="J337" s="15"/>
    </row>
    <row r="338" spans="10:10" x14ac:dyDescent="0.2">
      <c r="J338" s="15"/>
    </row>
    <row r="339" spans="10:10" x14ac:dyDescent="0.2">
      <c r="J339" s="15"/>
    </row>
    <row r="340" spans="10:10" x14ac:dyDescent="0.2">
      <c r="J340" s="15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53"/>
  <sheetViews>
    <sheetView workbookViewId="0">
      <selection activeCell="G31" sqref="G31"/>
    </sheetView>
  </sheetViews>
  <sheetFormatPr defaultColWidth="8.7109375" defaultRowHeight="12.75" x14ac:dyDescent="0.2"/>
  <cols>
    <col min="1" max="1" width="13.7109375" style="14" bestFit="1" customWidth="1"/>
    <col min="2" max="2" width="9" style="14" bestFit="1" customWidth="1"/>
    <col min="3" max="4" width="10.140625" style="14" bestFit="1" customWidth="1"/>
    <col min="5" max="5" width="9.140625" style="14" bestFit="1" customWidth="1"/>
    <col min="6" max="6" width="9.28515625" style="14" bestFit="1" customWidth="1"/>
    <col min="7" max="8" width="10.140625" style="14" bestFit="1" customWidth="1"/>
    <col min="9" max="9" width="10.42578125" style="14" customWidth="1"/>
    <col min="10" max="10" width="10.140625" style="14" bestFit="1" customWidth="1"/>
    <col min="11" max="12" width="9.28515625" style="14" bestFit="1" customWidth="1"/>
    <col min="13" max="13" width="10.140625" style="14" bestFit="1" customWidth="1"/>
    <col min="14" max="14" width="10.28515625" style="14" bestFit="1" customWidth="1"/>
    <col min="15" max="16" width="8.7109375" style="14"/>
    <col min="17" max="17" width="10.140625" style="21" bestFit="1" customWidth="1"/>
    <col min="18" max="16384" width="8.7109375" style="14"/>
  </cols>
  <sheetData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2018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657617</v>
      </c>
      <c r="C7" s="23">
        <v>3272644</v>
      </c>
      <c r="D7" s="23">
        <v>179356</v>
      </c>
      <c r="E7" s="23">
        <v>291249</v>
      </c>
      <c r="F7" s="23">
        <v>2075309</v>
      </c>
      <c r="G7" s="23">
        <v>6064294</v>
      </c>
      <c r="H7" s="23">
        <v>404679</v>
      </c>
      <c r="I7" s="23">
        <v>508371</v>
      </c>
      <c r="J7" s="23">
        <v>2764976</v>
      </c>
      <c r="K7" s="23">
        <v>2461831</v>
      </c>
      <c r="L7" s="23">
        <v>2309610</v>
      </c>
      <c r="M7" s="23">
        <v>1756439</v>
      </c>
      <c r="N7" s="23">
        <f>SUM(B7:M7)</f>
        <v>22746375</v>
      </c>
    </row>
    <row r="8" spans="1:17" x14ac:dyDescent="0.2">
      <c r="A8" s="16" t="s">
        <v>15</v>
      </c>
      <c r="B8" s="23"/>
      <c r="C8" s="23"/>
      <c r="D8" s="23">
        <f>SUM(B7:D7)</f>
        <v>4109617</v>
      </c>
      <c r="E8" s="23"/>
      <c r="F8" s="23"/>
      <c r="G8" s="23">
        <f>SUM(E7:G7)</f>
        <v>8430852</v>
      </c>
      <c r="H8" s="23"/>
      <c r="I8" s="23"/>
      <c r="J8" s="23">
        <f>SUM(H7:J7)</f>
        <v>3678026</v>
      </c>
      <c r="K8" s="23"/>
      <c r="L8" s="23"/>
      <c r="M8" s="23">
        <f>SUM(K7:M7)</f>
        <v>6527880</v>
      </c>
      <c r="N8" s="23">
        <f>(M8+J8+G8+D8)</f>
        <v>22746375</v>
      </c>
    </row>
    <row r="9" spans="1:17" x14ac:dyDescent="0.2">
      <c r="I9" s="15"/>
      <c r="J9" s="15"/>
      <c r="P9" s="14" t="s">
        <v>75</v>
      </c>
      <c r="Q9" s="21">
        <f>(N7+N13)</f>
        <v>35124253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2018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148060</v>
      </c>
      <c r="C13" s="23">
        <v>49</v>
      </c>
      <c r="D13" s="23">
        <v>2822735</v>
      </c>
      <c r="E13" s="23">
        <v>2211269</v>
      </c>
      <c r="F13" s="23">
        <v>40459</v>
      </c>
      <c r="G13" s="23">
        <v>5818784</v>
      </c>
      <c r="H13" s="23">
        <v>56041</v>
      </c>
      <c r="I13" s="23">
        <v>128044</v>
      </c>
      <c r="J13" s="23">
        <v>10000</v>
      </c>
      <c r="K13" s="23">
        <v>361617</v>
      </c>
      <c r="L13" s="23">
        <v>200891</v>
      </c>
      <c r="M13" s="23">
        <v>579929</v>
      </c>
      <c r="N13" s="23">
        <f>SUM(B13:M13)</f>
        <v>12377878</v>
      </c>
    </row>
    <row r="14" spans="1:17" x14ac:dyDescent="0.2">
      <c r="A14" s="16" t="s">
        <v>15</v>
      </c>
      <c r="B14" s="23"/>
      <c r="C14" s="23"/>
      <c r="D14" s="23">
        <f>SUM(B13:D13)</f>
        <v>2970844</v>
      </c>
      <c r="E14" s="23"/>
      <c r="F14" s="23"/>
      <c r="G14" s="23">
        <f>SUM(E13:G13)</f>
        <v>8070512</v>
      </c>
      <c r="H14" s="23"/>
      <c r="I14" s="23"/>
      <c r="J14" s="23">
        <f>SUM(H13:J13)</f>
        <v>194085</v>
      </c>
      <c r="K14" s="23"/>
      <c r="L14" s="23"/>
      <c r="M14" s="23">
        <f>SUM(K13:M13)</f>
        <v>1142437</v>
      </c>
      <c r="N14" s="23">
        <f>(M14+J14+G14+D14)</f>
        <v>12377878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2019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9229179</v>
      </c>
      <c r="C20" s="23">
        <v>83687</v>
      </c>
      <c r="D20" s="23">
        <v>2580649</v>
      </c>
      <c r="E20" s="23">
        <v>1757836</v>
      </c>
      <c r="F20" s="23">
        <v>153289</v>
      </c>
      <c r="G20" s="23">
        <v>79605</v>
      </c>
      <c r="H20" s="23">
        <v>144877</v>
      </c>
      <c r="I20" s="23">
        <v>23589</v>
      </c>
      <c r="J20" s="23">
        <v>106489</v>
      </c>
      <c r="K20" s="23">
        <v>1041223</v>
      </c>
      <c r="L20" s="23">
        <v>1133710</v>
      </c>
      <c r="M20" s="23">
        <v>200442</v>
      </c>
      <c r="N20" s="23">
        <f>SUM(B20:M20)</f>
        <v>16534575</v>
      </c>
    </row>
    <row r="21" spans="1:17" x14ac:dyDescent="0.2">
      <c r="A21" s="16" t="s">
        <v>15</v>
      </c>
      <c r="B21" s="23"/>
      <c r="C21" s="23"/>
      <c r="D21" s="23">
        <f>SUM(B20:D20)</f>
        <v>11893515</v>
      </c>
      <c r="E21" s="23"/>
      <c r="F21" s="23"/>
      <c r="G21" s="23">
        <f>SUM(E20:G20)</f>
        <v>1990730</v>
      </c>
      <c r="H21" s="23"/>
      <c r="I21" s="23"/>
      <c r="J21" s="23">
        <f>SUM(H20:J20)</f>
        <v>274955</v>
      </c>
      <c r="K21" s="23"/>
      <c r="L21" s="23"/>
      <c r="M21" s="23">
        <f>SUM(K20:M20)</f>
        <v>2375375</v>
      </c>
      <c r="N21" s="23">
        <f>(M21+J21+G21+D21)</f>
        <v>16534575</v>
      </c>
    </row>
    <row r="22" spans="1:17" x14ac:dyDescent="0.2">
      <c r="I22" s="15"/>
      <c r="J22" s="15"/>
      <c r="P22" s="14" t="s">
        <v>76</v>
      </c>
      <c r="Q22" s="21">
        <f>(N20+N26)</f>
        <v>37685637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2019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565302</v>
      </c>
      <c r="C26" s="23">
        <v>335827</v>
      </c>
      <c r="D26" s="23">
        <v>791419</v>
      </c>
      <c r="E26" s="23">
        <v>4349056</v>
      </c>
      <c r="F26" s="23">
        <v>5972220</v>
      </c>
      <c r="G26" s="23">
        <v>5277458</v>
      </c>
      <c r="H26" s="23">
        <v>3180</v>
      </c>
      <c r="I26" s="23">
        <v>497776</v>
      </c>
      <c r="J26" s="23">
        <v>4041</v>
      </c>
      <c r="K26" s="23">
        <v>967421</v>
      </c>
      <c r="L26" s="23">
        <v>966</v>
      </c>
      <c r="M26" s="23">
        <v>2386396</v>
      </c>
      <c r="N26" s="23">
        <f>SUM(B26:M26)</f>
        <v>21151062</v>
      </c>
    </row>
    <row r="27" spans="1:17" x14ac:dyDescent="0.2">
      <c r="A27" s="16" t="s">
        <v>15</v>
      </c>
      <c r="B27" s="23"/>
      <c r="C27" s="23"/>
      <c r="D27" s="23">
        <f>SUM(B26:D26)</f>
        <v>1692548</v>
      </c>
      <c r="E27" s="23"/>
      <c r="F27" s="23"/>
      <c r="G27" s="23">
        <f>SUM(E26:G26)</f>
        <v>15598734</v>
      </c>
      <c r="H27" s="23"/>
      <c r="I27" s="23"/>
      <c r="J27" s="23">
        <f>SUM(H26:J26)</f>
        <v>504997</v>
      </c>
      <c r="K27" s="23"/>
      <c r="L27" s="23"/>
      <c r="M27" s="23">
        <f>SUM(K26:M26)</f>
        <v>3354783</v>
      </c>
      <c r="N27" s="23">
        <f>(M27+J27+G27+D27)</f>
        <v>21151062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2020</v>
      </c>
      <c r="C31" s="16"/>
      <c r="D31" s="16"/>
      <c r="E31" s="16"/>
      <c r="F31" s="16"/>
      <c r="G31" s="16"/>
      <c r="H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16</v>
      </c>
    </row>
    <row r="33" spans="1:17" x14ac:dyDescent="0.2">
      <c r="A33" s="16" t="s">
        <v>1</v>
      </c>
      <c r="B33" s="23">
        <v>94822</v>
      </c>
      <c r="C33" s="23">
        <v>18754913</v>
      </c>
      <c r="D33" s="23">
        <v>317665</v>
      </c>
      <c r="E33" s="23">
        <v>3286974</v>
      </c>
      <c r="F33" s="23">
        <v>64408</v>
      </c>
      <c r="G33" s="23">
        <v>256504</v>
      </c>
      <c r="H33" s="23">
        <f>SUM(B33:G33)</f>
        <v>22775286</v>
      </c>
    </row>
    <row r="34" spans="1:17" x14ac:dyDescent="0.2">
      <c r="A34" s="16" t="s">
        <v>15</v>
      </c>
      <c r="B34" s="23"/>
      <c r="C34" s="23"/>
      <c r="D34" s="23">
        <f>SUM(B33:D33)</f>
        <v>19167400</v>
      </c>
      <c r="E34" s="23"/>
      <c r="F34" s="23"/>
      <c r="G34" s="23">
        <f>SUM(E33:G33)</f>
        <v>3607886</v>
      </c>
      <c r="H34" s="23">
        <f>(D34+G34)</f>
        <v>22775286</v>
      </c>
    </row>
    <row r="35" spans="1:17" x14ac:dyDescent="0.2">
      <c r="I35" s="15"/>
      <c r="J35" s="15"/>
      <c r="P35" s="14" t="s">
        <v>77</v>
      </c>
      <c r="Q35" s="21">
        <f>(H33+H39)</f>
        <v>27840727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2020</v>
      </c>
      <c r="C37" s="16"/>
      <c r="D37" s="16"/>
      <c r="E37" s="16"/>
      <c r="F37" s="16"/>
      <c r="G37" s="16"/>
      <c r="H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16</v>
      </c>
    </row>
    <row r="39" spans="1:17" x14ac:dyDescent="0.2">
      <c r="A39" s="16" t="s">
        <v>1</v>
      </c>
      <c r="B39" s="23">
        <v>1819897</v>
      </c>
      <c r="C39" s="23">
        <v>4749</v>
      </c>
      <c r="D39" s="23">
        <v>15919</v>
      </c>
      <c r="E39" s="23">
        <v>624</v>
      </c>
      <c r="F39" s="23">
        <v>17659</v>
      </c>
      <c r="G39" s="23">
        <v>3206593</v>
      </c>
      <c r="H39" s="23">
        <f>SUM(B39:G39)</f>
        <v>5065441</v>
      </c>
    </row>
    <row r="40" spans="1:17" x14ac:dyDescent="0.2">
      <c r="A40" s="16" t="s">
        <v>15</v>
      </c>
      <c r="B40" s="23"/>
      <c r="C40" s="23"/>
      <c r="D40" s="23">
        <f>SUM(B39:D39)</f>
        <v>1840565</v>
      </c>
      <c r="E40" s="23"/>
      <c r="F40" s="23"/>
      <c r="G40" s="23">
        <f>SUM(E39:G39)</f>
        <v>3224876</v>
      </c>
      <c r="H40" s="23">
        <f>(D40+G40)</f>
        <v>5065441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I43" s="15"/>
      <c r="J43" s="15"/>
    </row>
    <row r="44" spans="1:17" x14ac:dyDescent="0.2">
      <c r="I44" s="15"/>
      <c r="J44" s="15"/>
    </row>
    <row r="45" spans="1:17" x14ac:dyDescent="0.2">
      <c r="I45" s="15"/>
      <c r="J45" s="15"/>
    </row>
    <row r="46" spans="1:17" x14ac:dyDescent="0.2">
      <c r="I46" s="15"/>
      <c r="J46" s="15"/>
    </row>
    <row r="47" spans="1:17" x14ac:dyDescent="0.2">
      <c r="I47" s="15"/>
      <c r="J47" s="15"/>
    </row>
    <row r="48" spans="1:17" x14ac:dyDescent="0.2">
      <c r="I48" s="15"/>
      <c r="J48" s="15"/>
    </row>
    <row r="49" spans="9:10" x14ac:dyDescent="0.2">
      <c r="I49" s="15"/>
      <c r="J49" s="15"/>
    </row>
    <row r="50" spans="9:10" x14ac:dyDescent="0.2">
      <c r="I50" s="15"/>
    </row>
    <row r="51" spans="9:10" x14ac:dyDescent="0.2">
      <c r="I51" s="15"/>
    </row>
    <row r="52" spans="9:10" x14ac:dyDescent="0.2">
      <c r="I52" s="15"/>
    </row>
    <row r="53" spans="9:10" x14ac:dyDescent="0.2">
      <c r="I53" s="15"/>
      <c r="J53" s="15"/>
    </row>
    <row r="54" spans="9:10" x14ac:dyDescent="0.2">
      <c r="I54" s="15"/>
    </row>
    <row r="55" spans="9:10" x14ac:dyDescent="0.2">
      <c r="I55" s="15"/>
      <c r="J55" s="15"/>
    </row>
    <row r="56" spans="9:10" x14ac:dyDescent="0.2">
      <c r="I56" s="15"/>
    </row>
    <row r="59" spans="9:10" x14ac:dyDescent="0.2">
      <c r="J59" s="15"/>
    </row>
    <row r="60" spans="9:10" x14ac:dyDescent="0.2">
      <c r="J60" s="15"/>
    </row>
    <row r="62" spans="9:10" x14ac:dyDescent="0.2">
      <c r="J62" s="15"/>
    </row>
    <row r="63" spans="9:10" x14ac:dyDescent="0.2">
      <c r="J63" s="15"/>
    </row>
    <row r="64" spans="9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  <row r="70" spans="10:10" x14ac:dyDescent="0.2">
      <c r="J70" s="15"/>
    </row>
    <row r="71" spans="10:10" x14ac:dyDescent="0.2">
      <c r="J71" s="15"/>
    </row>
    <row r="72" spans="10:10" x14ac:dyDescent="0.2">
      <c r="J72" s="15"/>
    </row>
    <row r="73" spans="10:10" x14ac:dyDescent="0.2">
      <c r="J73" s="15"/>
    </row>
    <row r="74" spans="10:10" x14ac:dyDescent="0.2">
      <c r="J74" s="15"/>
    </row>
    <row r="75" spans="10:10" x14ac:dyDescent="0.2">
      <c r="J75" s="15"/>
    </row>
    <row r="76" spans="10:10" x14ac:dyDescent="0.2">
      <c r="J76" s="15"/>
    </row>
    <row r="77" spans="10:10" x14ac:dyDescent="0.2">
      <c r="J77" s="15"/>
    </row>
    <row r="78" spans="10:10" x14ac:dyDescent="0.2">
      <c r="J78" s="15"/>
    </row>
    <row r="79" spans="10:10" x14ac:dyDescent="0.2">
      <c r="J79" s="15"/>
    </row>
    <row r="80" spans="10:10" x14ac:dyDescent="0.2">
      <c r="J80" s="15"/>
    </row>
    <row r="81" spans="10:10" x14ac:dyDescent="0.2">
      <c r="J81" s="15"/>
    </row>
    <row r="82" spans="10:10" x14ac:dyDescent="0.2">
      <c r="J82" s="15"/>
    </row>
    <row r="83" spans="10:10" x14ac:dyDescent="0.2">
      <c r="J83" s="15"/>
    </row>
    <row r="84" spans="10:10" x14ac:dyDescent="0.2">
      <c r="J84" s="15"/>
    </row>
    <row r="85" spans="10:10" x14ac:dyDescent="0.2">
      <c r="J85" s="15"/>
    </row>
    <row r="86" spans="10:10" x14ac:dyDescent="0.2">
      <c r="J86" s="15"/>
    </row>
    <row r="87" spans="10:10" x14ac:dyDescent="0.2">
      <c r="J87" s="15"/>
    </row>
    <row r="88" spans="10:10" x14ac:dyDescent="0.2">
      <c r="J88" s="15"/>
    </row>
    <row r="89" spans="10:10" x14ac:dyDescent="0.2">
      <c r="J89" s="15"/>
    </row>
    <row r="90" spans="10:10" x14ac:dyDescent="0.2">
      <c r="J90" s="15"/>
    </row>
    <row r="91" spans="10:10" x14ac:dyDescent="0.2">
      <c r="J91" s="15"/>
    </row>
    <row r="92" spans="10:10" x14ac:dyDescent="0.2">
      <c r="J92" s="15"/>
    </row>
    <row r="93" spans="10:10" x14ac:dyDescent="0.2">
      <c r="J93" s="15"/>
    </row>
    <row r="94" spans="10:10" x14ac:dyDescent="0.2">
      <c r="J94" s="15"/>
    </row>
    <row r="95" spans="10:10" x14ac:dyDescent="0.2">
      <c r="J95" s="15"/>
    </row>
    <row r="96" spans="10:10" x14ac:dyDescent="0.2">
      <c r="J96" s="15"/>
    </row>
    <row r="97" spans="10:10" x14ac:dyDescent="0.2">
      <c r="J97" s="15"/>
    </row>
    <row r="98" spans="10:10" x14ac:dyDescent="0.2">
      <c r="J98" s="15"/>
    </row>
    <row r="99" spans="10:10" x14ac:dyDescent="0.2">
      <c r="J99" s="15"/>
    </row>
    <row r="100" spans="10:10" x14ac:dyDescent="0.2">
      <c r="J100" s="15"/>
    </row>
    <row r="101" spans="10:10" x14ac:dyDescent="0.2">
      <c r="J101" s="15"/>
    </row>
    <row r="102" spans="10:10" x14ac:dyDescent="0.2">
      <c r="J102" s="15"/>
    </row>
    <row r="103" spans="10:10" x14ac:dyDescent="0.2">
      <c r="J103" s="15"/>
    </row>
    <row r="104" spans="10:10" x14ac:dyDescent="0.2">
      <c r="J104" s="15"/>
    </row>
    <row r="105" spans="10:10" x14ac:dyDescent="0.2">
      <c r="J105" s="15"/>
    </row>
    <row r="106" spans="10:10" x14ac:dyDescent="0.2">
      <c r="J106" s="15"/>
    </row>
    <row r="107" spans="10:10" x14ac:dyDescent="0.2">
      <c r="J107" s="15"/>
    </row>
    <row r="108" spans="10:10" x14ac:dyDescent="0.2">
      <c r="J108" s="15"/>
    </row>
    <row r="109" spans="10:10" x14ac:dyDescent="0.2">
      <c r="J109" s="15"/>
    </row>
    <row r="110" spans="10:10" x14ac:dyDescent="0.2">
      <c r="J110" s="15"/>
    </row>
    <row r="111" spans="10:10" x14ac:dyDescent="0.2">
      <c r="J111" s="15"/>
    </row>
    <row r="112" spans="10:10" x14ac:dyDescent="0.2">
      <c r="J112" s="15"/>
    </row>
    <row r="113" spans="10:10" x14ac:dyDescent="0.2">
      <c r="J113" s="15"/>
    </row>
    <row r="114" spans="10:10" x14ac:dyDescent="0.2">
      <c r="J114" s="15"/>
    </row>
    <row r="115" spans="10:10" x14ac:dyDescent="0.2">
      <c r="J115" s="15"/>
    </row>
    <row r="116" spans="10:10" x14ac:dyDescent="0.2">
      <c r="J116" s="15"/>
    </row>
    <row r="117" spans="10:10" x14ac:dyDescent="0.2">
      <c r="J117" s="15"/>
    </row>
    <row r="118" spans="10:10" x14ac:dyDescent="0.2">
      <c r="J118" s="15"/>
    </row>
    <row r="119" spans="10:10" x14ac:dyDescent="0.2">
      <c r="J119" s="15"/>
    </row>
    <row r="120" spans="10:10" x14ac:dyDescent="0.2">
      <c r="J120" s="15"/>
    </row>
    <row r="121" spans="10:10" x14ac:dyDescent="0.2">
      <c r="J121" s="15"/>
    </row>
    <row r="122" spans="10:10" x14ac:dyDescent="0.2">
      <c r="J122" s="15"/>
    </row>
    <row r="123" spans="10:10" x14ac:dyDescent="0.2">
      <c r="J123" s="15"/>
    </row>
    <row r="124" spans="10:10" x14ac:dyDescent="0.2">
      <c r="J124" s="15"/>
    </row>
    <row r="125" spans="10:10" x14ac:dyDescent="0.2">
      <c r="J125" s="15"/>
    </row>
    <row r="126" spans="10:10" x14ac:dyDescent="0.2">
      <c r="J126" s="15"/>
    </row>
    <row r="127" spans="10:10" x14ac:dyDescent="0.2">
      <c r="J127" s="15"/>
    </row>
    <row r="128" spans="10:10" x14ac:dyDescent="0.2">
      <c r="J128" s="15"/>
    </row>
    <row r="129" spans="10:10" x14ac:dyDescent="0.2">
      <c r="J129" s="15"/>
    </row>
    <row r="130" spans="10:10" x14ac:dyDescent="0.2">
      <c r="J130" s="15"/>
    </row>
    <row r="131" spans="10:10" x14ac:dyDescent="0.2">
      <c r="J131" s="15"/>
    </row>
    <row r="132" spans="10:10" x14ac:dyDescent="0.2">
      <c r="J132" s="15"/>
    </row>
    <row r="133" spans="10:10" x14ac:dyDescent="0.2">
      <c r="J133" s="15"/>
    </row>
    <row r="134" spans="10:10" x14ac:dyDescent="0.2">
      <c r="J134" s="15"/>
    </row>
    <row r="135" spans="10:10" x14ac:dyDescent="0.2">
      <c r="J135" s="15"/>
    </row>
    <row r="136" spans="10:10" x14ac:dyDescent="0.2">
      <c r="J136" s="15"/>
    </row>
    <row r="137" spans="10:10" x14ac:dyDescent="0.2">
      <c r="J137" s="15"/>
    </row>
    <row r="138" spans="10:10" x14ac:dyDescent="0.2">
      <c r="J138" s="15"/>
    </row>
    <row r="140" spans="10:10" x14ac:dyDescent="0.2">
      <c r="J140" s="15"/>
    </row>
    <row r="142" spans="10:10" x14ac:dyDescent="0.2">
      <c r="J142" s="15"/>
    </row>
    <row r="144" spans="10:10" x14ac:dyDescent="0.2">
      <c r="J144" s="15"/>
    </row>
    <row r="145" spans="10:10" x14ac:dyDescent="0.2">
      <c r="J145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6" spans="10:10" x14ac:dyDescent="0.2">
      <c r="J186" s="15"/>
    </row>
    <row r="192" spans="10:10" x14ac:dyDescent="0.2">
      <c r="J192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6" spans="10:10" x14ac:dyDescent="0.2">
      <c r="J226" s="15"/>
    </row>
    <row r="227" spans="10:10" x14ac:dyDescent="0.2">
      <c r="J227" s="15"/>
    </row>
    <row r="228" spans="10:10" x14ac:dyDescent="0.2">
      <c r="J228" s="15"/>
    </row>
    <row r="229" spans="10:10" x14ac:dyDescent="0.2">
      <c r="J229" s="15"/>
    </row>
    <row r="230" spans="10:10" x14ac:dyDescent="0.2">
      <c r="J230" s="15"/>
    </row>
    <row r="231" spans="10:10" x14ac:dyDescent="0.2">
      <c r="J231" s="15"/>
    </row>
    <row r="232" spans="10:10" x14ac:dyDescent="0.2">
      <c r="J232" s="15"/>
    </row>
    <row r="233" spans="10:10" x14ac:dyDescent="0.2">
      <c r="J233" s="15"/>
    </row>
    <row r="234" spans="10:10" x14ac:dyDescent="0.2">
      <c r="J234" s="15"/>
    </row>
    <row r="235" spans="10:10" x14ac:dyDescent="0.2">
      <c r="J235" s="15"/>
    </row>
    <row r="236" spans="10:10" x14ac:dyDescent="0.2">
      <c r="J236" s="15"/>
    </row>
    <row r="237" spans="10:10" x14ac:dyDescent="0.2">
      <c r="J237" s="15"/>
    </row>
    <row r="238" spans="10:10" x14ac:dyDescent="0.2">
      <c r="J238" s="15"/>
    </row>
    <row r="239" spans="10:10" x14ac:dyDescent="0.2">
      <c r="J239" s="15"/>
    </row>
    <row r="240" spans="10:10" x14ac:dyDescent="0.2">
      <c r="J240" s="15"/>
    </row>
    <row r="241" spans="10:10" x14ac:dyDescent="0.2">
      <c r="J241" s="15"/>
    </row>
    <row r="242" spans="10:10" x14ac:dyDescent="0.2">
      <c r="J242" s="15"/>
    </row>
    <row r="243" spans="10:10" x14ac:dyDescent="0.2">
      <c r="J243" s="15"/>
    </row>
    <row r="244" spans="10:10" x14ac:dyDescent="0.2">
      <c r="J244" s="15"/>
    </row>
    <row r="245" spans="10:10" x14ac:dyDescent="0.2">
      <c r="J245" s="15"/>
    </row>
    <row r="246" spans="10:10" x14ac:dyDescent="0.2">
      <c r="J246" s="15"/>
    </row>
    <row r="247" spans="10:10" x14ac:dyDescent="0.2">
      <c r="J247" s="15"/>
    </row>
    <row r="248" spans="10:10" x14ac:dyDescent="0.2">
      <c r="J248" s="15"/>
    </row>
    <row r="249" spans="10:10" x14ac:dyDescent="0.2">
      <c r="J249" s="15"/>
    </row>
    <row r="250" spans="10:10" x14ac:dyDescent="0.2">
      <c r="J250" s="15"/>
    </row>
    <row r="251" spans="10:10" x14ac:dyDescent="0.2">
      <c r="J251" s="15"/>
    </row>
    <row r="252" spans="10:10" x14ac:dyDescent="0.2">
      <c r="J252" s="15"/>
    </row>
    <row r="253" spans="10:10" x14ac:dyDescent="0.2">
      <c r="J253" s="1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B65" sqref="B65:N66"/>
    </sheetView>
  </sheetViews>
  <sheetFormatPr defaultColWidth="8.7109375" defaultRowHeight="12.75" x14ac:dyDescent="0.2"/>
  <cols>
    <col min="1" max="1" width="13.7109375" style="14" bestFit="1" customWidth="1"/>
    <col min="2" max="2" width="10.140625" style="14" bestFit="1" customWidth="1"/>
    <col min="3" max="3" width="10.42578125" style="14" bestFit="1" customWidth="1"/>
    <col min="4" max="4" width="10.5703125" style="14" bestFit="1" customWidth="1"/>
    <col min="5" max="5" width="10.42578125" style="14" bestFit="1" customWidth="1"/>
    <col min="6" max="6" width="10.28515625" style="14" bestFit="1" customWidth="1"/>
    <col min="7" max="7" width="10.5703125" style="14" bestFit="1" customWidth="1"/>
    <col min="8" max="8" width="10.28515625" style="14" bestFit="1" customWidth="1"/>
    <col min="9" max="9" width="10.42578125" style="14" customWidth="1"/>
    <col min="10" max="10" width="10.5703125" style="14" bestFit="1" customWidth="1"/>
    <col min="11" max="11" width="10.28515625" style="14" bestFit="1" customWidth="1"/>
    <col min="12" max="12" width="10.42578125" style="14" bestFit="1" customWidth="1"/>
    <col min="13" max="13" width="10.5703125" style="14" bestFit="1" customWidth="1"/>
    <col min="14" max="14" width="11.28515625" style="14" bestFit="1" customWidth="1"/>
    <col min="15" max="16" width="8.7109375" style="14"/>
    <col min="17" max="17" width="11.140625" style="21" bestFit="1" customWidth="1"/>
    <col min="18" max="16384" width="8.7109375" style="14"/>
  </cols>
  <sheetData>
    <row r="1" spans="1:17" x14ac:dyDescent="0.2">
      <c r="A1" s="14" t="s">
        <v>109</v>
      </c>
    </row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2013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8034995</v>
      </c>
      <c r="C7" s="23">
        <v>7455975</v>
      </c>
      <c r="D7" s="23">
        <v>7719302</v>
      </c>
      <c r="E7" s="23">
        <v>6909458</v>
      </c>
      <c r="F7" s="23">
        <v>5897502</v>
      </c>
      <c r="G7" s="23">
        <v>6417781</v>
      </c>
      <c r="H7" s="23">
        <v>7270882</v>
      </c>
      <c r="I7" s="23">
        <v>8870566</v>
      </c>
      <c r="J7" s="23">
        <v>6499788</v>
      </c>
      <c r="K7" s="23">
        <v>7101914</v>
      </c>
      <c r="L7" s="23">
        <v>7544490</v>
      </c>
      <c r="M7" s="23">
        <v>4425332</v>
      </c>
      <c r="N7" s="23">
        <f>SUM(B7:M7)</f>
        <v>84147985</v>
      </c>
    </row>
    <row r="8" spans="1:17" x14ac:dyDescent="0.2">
      <c r="A8" s="16" t="s">
        <v>15</v>
      </c>
      <c r="B8" s="23"/>
      <c r="C8" s="23"/>
      <c r="D8" s="23">
        <f>SUM(B7:D7)</f>
        <v>23210272</v>
      </c>
      <c r="E8" s="23"/>
      <c r="F8" s="23"/>
      <c r="G8" s="23">
        <f>SUM(E7:G7)</f>
        <v>19224741</v>
      </c>
      <c r="H8" s="23"/>
      <c r="I8" s="23"/>
      <c r="J8" s="23">
        <f>SUM(H7:J7)</f>
        <v>22641236</v>
      </c>
      <c r="K8" s="23"/>
      <c r="L8" s="23"/>
      <c r="M8" s="23">
        <f>SUM(K7:M7)</f>
        <v>19071736</v>
      </c>
      <c r="N8" s="23">
        <f>(M8+J8+G8+D8)</f>
        <v>84147985</v>
      </c>
    </row>
    <row r="9" spans="1:17" x14ac:dyDescent="0.2">
      <c r="I9" s="15"/>
      <c r="J9" s="15"/>
      <c r="P9" s="14" t="s">
        <v>68</v>
      </c>
      <c r="Q9" s="21">
        <f>(N7+N13)</f>
        <v>151903172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2013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6797146</v>
      </c>
      <c r="C13" s="23">
        <v>8064475</v>
      </c>
      <c r="D13" s="34">
        <v>5591650</v>
      </c>
      <c r="E13" s="23">
        <v>7110857</v>
      </c>
      <c r="F13" s="23">
        <v>3902263</v>
      </c>
      <c r="G13" s="23">
        <v>5042764</v>
      </c>
      <c r="H13" s="23">
        <v>5469241</v>
      </c>
      <c r="I13" s="23">
        <v>6908275</v>
      </c>
      <c r="J13" s="23">
        <v>4572514</v>
      </c>
      <c r="K13" s="23">
        <v>6315367</v>
      </c>
      <c r="L13" s="23">
        <v>4006806</v>
      </c>
      <c r="M13" s="23">
        <v>3973829</v>
      </c>
      <c r="N13" s="23">
        <f>SUM(B13:M13)</f>
        <v>67755187</v>
      </c>
    </row>
    <row r="14" spans="1:17" x14ac:dyDescent="0.2">
      <c r="A14" s="16" t="s">
        <v>15</v>
      </c>
      <c r="B14" s="23"/>
      <c r="C14" s="23"/>
      <c r="D14" s="23">
        <f>SUM(B13:D13)</f>
        <v>20453271</v>
      </c>
      <c r="E14" s="23"/>
      <c r="F14" s="23"/>
      <c r="G14" s="23">
        <f>SUM(E13:G13)</f>
        <v>16055884</v>
      </c>
      <c r="H14" s="23"/>
      <c r="I14" s="23"/>
      <c r="J14" s="23">
        <f>SUM(H13:J13)</f>
        <v>16950030</v>
      </c>
      <c r="K14" s="23"/>
      <c r="L14" s="23"/>
      <c r="M14" s="23">
        <f>SUM(K13:M13)</f>
        <v>14296002</v>
      </c>
      <c r="N14" s="23">
        <f>(M14+J14+G14+D14)</f>
        <v>67755187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2014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7138781</v>
      </c>
      <c r="C20" s="23">
        <v>7142703</v>
      </c>
      <c r="D20" s="23">
        <v>11191817</v>
      </c>
      <c r="E20" s="23">
        <v>5879259</v>
      </c>
      <c r="F20" s="23">
        <v>5902492</v>
      </c>
      <c r="G20" s="23">
        <v>5368177</v>
      </c>
      <c r="H20" s="23">
        <v>6098493</v>
      </c>
      <c r="I20" s="23">
        <v>4585316</v>
      </c>
      <c r="J20" s="23">
        <v>6678823</v>
      </c>
      <c r="K20" s="23">
        <v>7349959</v>
      </c>
      <c r="L20" s="23">
        <v>5546258</v>
      </c>
      <c r="M20" s="23">
        <v>5653058</v>
      </c>
      <c r="N20" s="23">
        <f>SUM(B20:M20)</f>
        <v>78535136</v>
      </c>
    </row>
    <row r="21" spans="1:17" x14ac:dyDescent="0.2">
      <c r="A21" s="16" t="s">
        <v>15</v>
      </c>
      <c r="B21" s="23"/>
      <c r="C21" s="23"/>
      <c r="D21" s="23">
        <f>SUM(B20:D20)</f>
        <v>25473301</v>
      </c>
      <c r="E21" s="23"/>
      <c r="F21" s="23"/>
      <c r="G21" s="23">
        <f>SUM(E20:G20)</f>
        <v>17149928</v>
      </c>
      <c r="H21" s="23"/>
      <c r="I21" s="23"/>
      <c r="J21" s="23">
        <f>SUM(H20:J20)</f>
        <v>17362632</v>
      </c>
      <c r="K21" s="23"/>
      <c r="L21" s="23"/>
      <c r="M21" s="23">
        <f>SUM(K20:M20)</f>
        <v>18549275</v>
      </c>
      <c r="N21" s="23">
        <f>(M21+J21+G21+D21)</f>
        <v>78535136</v>
      </c>
    </row>
    <row r="22" spans="1:17" x14ac:dyDescent="0.2">
      <c r="I22" s="15"/>
      <c r="J22" s="15"/>
      <c r="P22" s="14" t="s">
        <v>69</v>
      </c>
      <c r="Q22" s="21">
        <f>(N20+N26)</f>
        <v>165152429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2014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3238962</v>
      </c>
      <c r="C26" s="23">
        <v>8461606</v>
      </c>
      <c r="D26" s="23">
        <v>5943876</v>
      </c>
      <c r="E26" s="23">
        <v>12500565</v>
      </c>
      <c r="F26" s="23">
        <v>5397868</v>
      </c>
      <c r="G26" s="23">
        <v>8670264</v>
      </c>
      <c r="H26" s="23">
        <v>5110041</v>
      </c>
      <c r="I26" s="23">
        <v>5500892</v>
      </c>
      <c r="J26" s="23">
        <v>5908237</v>
      </c>
      <c r="K26" s="23">
        <v>7555817</v>
      </c>
      <c r="L26" s="23">
        <v>15764602</v>
      </c>
      <c r="M26" s="23">
        <v>2564563</v>
      </c>
      <c r="N26" s="23">
        <f>SUM(B26:M26)</f>
        <v>86617293</v>
      </c>
    </row>
    <row r="27" spans="1:17" x14ac:dyDescent="0.2">
      <c r="A27" s="16" t="s">
        <v>15</v>
      </c>
      <c r="B27" s="23"/>
      <c r="C27" s="23"/>
      <c r="D27" s="23">
        <f>SUM(B26:D26)</f>
        <v>17644444</v>
      </c>
      <c r="E27" s="23"/>
      <c r="F27" s="23"/>
      <c r="G27" s="23">
        <f>SUM(E26:G26)</f>
        <v>26568697</v>
      </c>
      <c r="H27" s="23"/>
      <c r="I27" s="23"/>
      <c r="J27" s="23">
        <f>SUM(H26:J26)</f>
        <v>16519170</v>
      </c>
      <c r="K27" s="23"/>
      <c r="L27" s="23"/>
      <c r="M27" s="23">
        <f>SUM(K26:M26)</f>
        <v>25884982</v>
      </c>
      <c r="N27" s="23">
        <f>(M27+J27+G27+D27)</f>
        <v>86617293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2015</v>
      </c>
      <c r="C31" s="16"/>
      <c r="D31" s="16"/>
      <c r="E31" s="16"/>
      <c r="F31" s="16"/>
      <c r="G31" s="16"/>
      <c r="H31" s="16"/>
      <c r="I31" s="17"/>
      <c r="J31" s="16"/>
      <c r="K31" s="16"/>
      <c r="L31" s="16"/>
      <c r="M31" s="16"/>
      <c r="N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9</v>
      </c>
      <c r="I32" s="17" t="s">
        <v>10</v>
      </c>
      <c r="J32" s="16" t="s">
        <v>11</v>
      </c>
      <c r="K32" s="16" t="s">
        <v>12</v>
      </c>
      <c r="L32" s="16" t="s">
        <v>13</v>
      </c>
      <c r="M32" s="16" t="s">
        <v>14</v>
      </c>
      <c r="N32" s="16" t="s">
        <v>16</v>
      </c>
    </row>
    <row r="33" spans="1:17" x14ac:dyDescent="0.2">
      <c r="A33" s="16" t="s">
        <v>1</v>
      </c>
      <c r="B33" s="23">
        <v>6033506</v>
      </c>
      <c r="C33" s="23">
        <v>6639695</v>
      </c>
      <c r="D33" s="23">
        <v>7208155</v>
      </c>
      <c r="E33" s="23">
        <v>6452844</v>
      </c>
      <c r="F33" s="23">
        <v>5927750</v>
      </c>
      <c r="G33" s="23">
        <v>6836934</v>
      </c>
      <c r="H33" s="23">
        <v>6707811</v>
      </c>
      <c r="I33" s="23">
        <v>4994673</v>
      </c>
      <c r="J33" s="23">
        <v>7201177</v>
      </c>
      <c r="K33" s="23">
        <v>6501595</v>
      </c>
      <c r="L33" s="23">
        <v>5468438</v>
      </c>
      <c r="M33" s="23">
        <v>4076917</v>
      </c>
      <c r="N33" s="23">
        <f>SUM(B33:M33)</f>
        <v>74049495</v>
      </c>
    </row>
    <row r="34" spans="1:17" x14ac:dyDescent="0.2">
      <c r="A34" s="16" t="s">
        <v>15</v>
      </c>
      <c r="B34" s="23"/>
      <c r="C34" s="23"/>
      <c r="D34" s="23">
        <f>SUM(B33:D33)</f>
        <v>19881356</v>
      </c>
      <c r="E34" s="23"/>
      <c r="F34" s="23"/>
      <c r="G34" s="23">
        <f>SUM(E33:G33)</f>
        <v>19217528</v>
      </c>
      <c r="H34" s="23"/>
      <c r="I34" s="23"/>
      <c r="J34" s="23">
        <f>SUM(H33:J33)</f>
        <v>18903661</v>
      </c>
      <c r="K34" s="23"/>
      <c r="L34" s="23"/>
      <c r="M34" s="23">
        <f>SUM(K33:M33)</f>
        <v>16046950</v>
      </c>
      <c r="N34" s="23">
        <f>(M34+J34+G34+D34)</f>
        <v>74049495</v>
      </c>
    </row>
    <row r="35" spans="1:17" x14ac:dyDescent="0.2">
      <c r="I35" s="15"/>
      <c r="J35" s="15"/>
      <c r="P35" s="14" t="s">
        <v>70</v>
      </c>
      <c r="Q35" s="21">
        <f>(N33+N39)</f>
        <v>189024926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2015</v>
      </c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9</v>
      </c>
      <c r="I38" s="17" t="s">
        <v>10</v>
      </c>
      <c r="J38" s="16" t="s">
        <v>11</v>
      </c>
      <c r="K38" s="16" t="s">
        <v>12</v>
      </c>
      <c r="L38" s="16" t="s">
        <v>13</v>
      </c>
      <c r="M38" s="16" t="s">
        <v>14</v>
      </c>
      <c r="N38" s="16" t="s">
        <v>16</v>
      </c>
    </row>
    <row r="39" spans="1:17" x14ac:dyDescent="0.2">
      <c r="A39" s="16" t="s">
        <v>1</v>
      </c>
      <c r="B39" s="23">
        <v>5017605</v>
      </c>
      <c r="C39" s="23">
        <v>8193250</v>
      </c>
      <c r="D39" s="23">
        <v>6357968</v>
      </c>
      <c r="E39" s="23">
        <v>5496211</v>
      </c>
      <c r="F39" s="23">
        <v>11228847</v>
      </c>
      <c r="G39" s="23">
        <v>3114811</v>
      </c>
      <c r="H39" s="23">
        <v>12046602</v>
      </c>
      <c r="I39" s="23">
        <v>8491953</v>
      </c>
      <c r="J39" s="23">
        <v>12487623</v>
      </c>
      <c r="K39" s="23">
        <v>15215399</v>
      </c>
      <c r="L39" s="23">
        <v>20150495</v>
      </c>
      <c r="M39" s="23">
        <v>7174667</v>
      </c>
      <c r="N39" s="23">
        <f>SUM(B39:M39)</f>
        <v>114975431</v>
      </c>
    </row>
    <row r="40" spans="1:17" x14ac:dyDescent="0.2">
      <c r="A40" s="16" t="s">
        <v>15</v>
      </c>
      <c r="B40" s="23"/>
      <c r="C40" s="23"/>
      <c r="D40" s="23">
        <f>SUM(B39:D39)</f>
        <v>19568823</v>
      </c>
      <c r="E40" s="23"/>
      <c r="F40" s="23"/>
      <c r="G40" s="23">
        <f>SUM(E39:G39)</f>
        <v>19839869</v>
      </c>
      <c r="H40" s="23"/>
      <c r="I40" s="23"/>
      <c r="J40" s="23">
        <f>SUM(H39:J39)</f>
        <v>33026178</v>
      </c>
      <c r="K40" s="23"/>
      <c r="L40" s="23"/>
      <c r="M40" s="23">
        <f>SUM(K39:M39)</f>
        <v>42540561</v>
      </c>
      <c r="N40" s="23">
        <f>(M40+J40+G40+D40)</f>
        <v>114975431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B43" s="14" t="s">
        <v>17</v>
      </c>
      <c r="I43" s="15"/>
    </row>
    <row r="44" spans="1:17" x14ac:dyDescent="0.2">
      <c r="A44" s="16" t="s">
        <v>0</v>
      </c>
      <c r="B44" s="16">
        <v>2016</v>
      </c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</row>
    <row r="45" spans="1:17" x14ac:dyDescent="0.2">
      <c r="A45" s="16" t="s">
        <v>2</v>
      </c>
      <c r="B45" s="16" t="s">
        <v>4</v>
      </c>
      <c r="C45" s="16" t="s">
        <v>5</v>
      </c>
      <c r="D45" s="16" t="s">
        <v>6</v>
      </c>
      <c r="E45" s="16" t="s">
        <v>7</v>
      </c>
      <c r="F45" s="16" t="s">
        <v>3</v>
      </c>
      <c r="G45" s="16" t="s">
        <v>8</v>
      </c>
      <c r="H45" s="16" t="s">
        <v>9</v>
      </c>
      <c r="I45" s="17" t="s">
        <v>10</v>
      </c>
      <c r="J45" s="16" t="s">
        <v>11</v>
      </c>
      <c r="K45" s="16" t="s">
        <v>12</v>
      </c>
      <c r="L45" s="16" t="s">
        <v>13</v>
      </c>
      <c r="M45" s="16" t="s">
        <v>14</v>
      </c>
      <c r="N45" s="16" t="s">
        <v>16</v>
      </c>
    </row>
    <row r="46" spans="1:17" x14ac:dyDescent="0.2">
      <c r="A46" s="16" t="s">
        <v>1</v>
      </c>
      <c r="B46" s="23">
        <v>5472748</v>
      </c>
      <c r="C46" s="23">
        <v>5400768</v>
      </c>
      <c r="D46" s="23">
        <v>6854794</v>
      </c>
      <c r="E46" s="23">
        <v>6559539</v>
      </c>
      <c r="F46" s="23">
        <v>5638968</v>
      </c>
      <c r="G46" s="23">
        <v>6207226</v>
      </c>
      <c r="H46" s="23">
        <v>6088412</v>
      </c>
      <c r="I46" s="23">
        <v>5960127</v>
      </c>
      <c r="J46" s="23">
        <v>5883076</v>
      </c>
      <c r="K46" s="23">
        <v>6437141</v>
      </c>
      <c r="L46" s="23">
        <v>6699829</v>
      </c>
      <c r="M46" s="23">
        <v>4824653</v>
      </c>
      <c r="N46" s="23">
        <f>SUM(B46:M46)</f>
        <v>72027281</v>
      </c>
    </row>
    <row r="47" spans="1:17" x14ac:dyDescent="0.2">
      <c r="A47" s="16" t="s">
        <v>15</v>
      </c>
      <c r="B47" s="23"/>
      <c r="C47" s="23"/>
      <c r="D47" s="23">
        <f>SUM(B46:D46)</f>
        <v>17728310</v>
      </c>
      <c r="E47" s="23"/>
      <c r="F47" s="23"/>
      <c r="G47" s="23">
        <f>SUM(E46:G46)</f>
        <v>18405733</v>
      </c>
      <c r="H47" s="23"/>
      <c r="I47" s="23"/>
      <c r="J47" s="23">
        <f>SUM(H46:J46)</f>
        <v>17931615</v>
      </c>
      <c r="K47" s="23"/>
      <c r="L47" s="23"/>
      <c r="M47" s="23">
        <f>SUM(K46:M46)</f>
        <v>17961623</v>
      </c>
      <c r="N47" s="23">
        <f>(M47+J47+G47+D47)</f>
        <v>72027281</v>
      </c>
    </row>
    <row r="48" spans="1:17" x14ac:dyDescent="0.2">
      <c r="I48" s="15"/>
      <c r="J48" s="15"/>
      <c r="P48" s="14" t="s">
        <v>71</v>
      </c>
      <c r="Q48" s="21">
        <f>(N46+N52)</f>
        <v>217632332</v>
      </c>
    </row>
    <row r="49" spans="1:17" x14ac:dyDescent="0.2">
      <c r="B49" s="14" t="s">
        <v>18</v>
      </c>
      <c r="I49" s="15"/>
    </row>
    <row r="50" spans="1:17" x14ac:dyDescent="0.2">
      <c r="A50" s="16" t="s">
        <v>0</v>
      </c>
      <c r="B50" s="16">
        <v>2016</v>
      </c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</row>
    <row r="51" spans="1:17" x14ac:dyDescent="0.2">
      <c r="A51" s="16" t="s">
        <v>2</v>
      </c>
      <c r="B51" s="16" t="s">
        <v>4</v>
      </c>
      <c r="C51" s="16" t="s">
        <v>5</v>
      </c>
      <c r="D51" s="16" t="s">
        <v>6</v>
      </c>
      <c r="E51" s="16" t="s">
        <v>7</v>
      </c>
      <c r="F51" s="16" t="s">
        <v>3</v>
      </c>
      <c r="G51" s="16" t="s">
        <v>8</v>
      </c>
      <c r="H51" s="16" t="s">
        <v>9</v>
      </c>
      <c r="I51" s="17" t="s">
        <v>10</v>
      </c>
      <c r="J51" s="16" t="s">
        <v>11</v>
      </c>
      <c r="K51" s="16" t="s">
        <v>12</v>
      </c>
      <c r="L51" s="16" t="s">
        <v>13</v>
      </c>
      <c r="M51" s="16" t="s">
        <v>14</v>
      </c>
      <c r="N51" s="16" t="s">
        <v>16</v>
      </c>
    </row>
    <row r="52" spans="1:17" x14ac:dyDescent="0.2">
      <c r="A52" s="16" t="s">
        <v>1</v>
      </c>
      <c r="B52" s="23">
        <v>7889337</v>
      </c>
      <c r="C52" s="23">
        <v>8651483</v>
      </c>
      <c r="D52" s="23">
        <v>9434751</v>
      </c>
      <c r="E52" s="23">
        <v>12081460</v>
      </c>
      <c r="F52" s="23">
        <v>17517492</v>
      </c>
      <c r="G52" s="23">
        <v>12902187</v>
      </c>
      <c r="H52" s="23">
        <v>13984386</v>
      </c>
      <c r="I52" s="23">
        <v>14917449</v>
      </c>
      <c r="J52" s="23">
        <v>8923262</v>
      </c>
      <c r="K52" s="23">
        <v>14004912</v>
      </c>
      <c r="L52" s="23">
        <v>9690771</v>
      </c>
      <c r="M52" s="23">
        <v>15607561</v>
      </c>
      <c r="N52" s="23">
        <f>SUM(B52:M52)</f>
        <v>145605051</v>
      </c>
    </row>
    <row r="53" spans="1:17" x14ac:dyDescent="0.2">
      <c r="A53" s="16" t="s">
        <v>15</v>
      </c>
      <c r="B53" s="23"/>
      <c r="C53" s="23"/>
      <c r="D53" s="23">
        <f>SUM(B52:D52)</f>
        <v>25975571</v>
      </c>
      <c r="E53" s="23"/>
      <c r="F53" s="23"/>
      <c r="G53" s="23">
        <f>SUM(E52:G52)</f>
        <v>42501139</v>
      </c>
      <c r="H53" s="23"/>
      <c r="I53" s="23"/>
      <c r="J53" s="23">
        <f>SUM(H52:J52)</f>
        <v>37825097</v>
      </c>
      <c r="K53" s="23"/>
      <c r="L53" s="23"/>
      <c r="M53" s="23">
        <f>SUM(K52:M52)</f>
        <v>39303244</v>
      </c>
      <c r="N53" s="23">
        <f>(M53+J53+G53+D53)</f>
        <v>145605051</v>
      </c>
    </row>
    <row r="54" spans="1:17" x14ac:dyDescent="0.2">
      <c r="I54" s="15"/>
      <c r="J54" s="15"/>
    </row>
    <row r="55" spans="1:17" x14ac:dyDescent="0.2">
      <c r="I55" s="15"/>
      <c r="J55" s="15"/>
    </row>
    <row r="56" spans="1:17" x14ac:dyDescent="0.2">
      <c r="B56" s="14" t="s">
        <v>17</v>
      </c>
      <c r="I56" s="15"/>
    </row>
    <row r="57" spans="1:17" x14ac:dyDescent="0.2">
      <c r="A57" s="16" t="s">
        <v>0</v>
      </c>
      <c r="B57" s="16">
        <v>2017</v>
      </c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</row>
    <row r="58" spans="1:17" x14ac:dyDescent="0.2">
      <c r="A58" s="16" t="s">
        <v>2</v>
      </c>
      <c r="B58" s="16" t="s">
        <v>4</v>
      </c>
      <c r="C58" s="16" t="s">
        <v>5</v>
      </c>
      <c r="D58" s="16" t="s">
        <v>6</v>
      </c>
      <c r="E58" s="16" t="s">
        <v>7</v>
      </c>
      <c r="F58" s="16" t="s">
        <v>3</v>
      </c>
      <c r="G58" s="16" t="s">
        <v>8</v>
      </c>
      <c r="H58" s="16" t="s">
        <v>9</v>
      </c>
      <c r="I58" s="17" t="s">
        <v>10</v>
      </c>
      <c r="J58" s="16" t="s">
        <v>11</v>
      </c>
      <c r="K58" s="16" t="s">
        <v>12</v>
      </c>
      <c r="L58" s="16" t="s">
        <v>13</v>
      </c>
      <c r="M58" s="16" t="s">
        <v>14</v>
      </c>
      <c r="N58" s="16" t="s">
        <v>16</v>
      </c>
    </row>
    <row r="59" spans="1:17" x14ac:dyDescent="0.2">
      <c r="A59" s="16" t="s">
        <v>1</v>
      </c>
      <c r="B59" s="23">
        <v>6564283</v>
      </c>
      <c r="C59" s="23">
        <v>5480330</v>
      </c>
      <c r="D59" s="23">
        <v>5818501</v>
      </c>
      <c r="E59" s="23">
        <v>4471870</v>
      </c>
      <c r="F59" s="23">
        <v>5168248</v>
      </c>
      <c r="G59" s="23">
        <v>5898468</v>
      </c>
      <c r="H59" s="23">
        <v>5817049</v>
      </c>
      <c r="I59" s="23">
        <v>5168891</v>
      </c>
      <c r="J59" s="23">
        <v>5426700</v>
      </c>
      <c r="K59" s="23">
        <v>7989207</v>
      </c>
      <c r="L59" s="23">
        <v>5999519</v>
      </c>
      <c r="M59" s="23">
        <v>5601076</v>
      </c>
      <c r="N59" s="23">
        <f>SUM(B59:M59)</f>
        <v>69404142</v>
      </c>
    </row>
    <row r="60" spans="1:17" x14ac:dyDescent="0.2">
      <c r="A60" s="16" t="s">
        <v>15</v>
      </c>
      <c r="B60" s="23"/>
      <c r="C60" s="23"/>
      <c r="D60" s="23">
        <f>SUM(B59:D59)</f>
        <v>17863114</v>
      </c>
      <c r="E60" s="23"/>
      <c r="F60" s="23"/>
      <c r="G60" s="23">
        <f>SUM(E59:G59)</f>
        <v>15538586</v>
      </c>
      <c r="H60" s="23"/>
      <c r="I60" s="23"/>
      <c r="J60" s="23">
        <f>SUM(H59:J59)</f>
        <v>16412640</v>
      </c>
      <c r="K60" s="23"/>
      <c r="L60" s="23"/>
      <c r="M60" s="23">
        <f>SUM(K59:M59)</f>
        <v>19589802</v>
      </c>
      <c r="N60" s="23">
        <f>(M60+J60+G60+D60)</f>
        <v>69404142</v>
      </c>
    </row>
    <row r="61" spans="1:17" x14ac:dyDescent="0.2">
      <c r="I61" s="15"/>
      <c r="J61" s="15"/>
      <c r="P61" s="14" t="s">
        <v>72</v>
      </c>
      <c r="Q61" s="21">
        <f>(N59+N65)</f>
        <v>212380164</v>
      </c>
    </row>
    <row r="62" spans="1:17" x14ac:dyDescent="0.2">
      <c r="B62" s="14" t="s">
        <v>18</v>
      </c>
      <c r="I62" s="15"/>
    </row>
    <row r="63" spans="1:17" x14ac:dyDescent="0.2">
      <c r="A63" s="16" t="s">
        <v>0</v>
      </c>
      <c r="B63" s="16">
        <v>2017</v>
      </c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</row>
    <row r="64" spans="1:17" x14ac:dyDescent="0.2">
      <c r="A64" s="16" t="s">
        <v>2</v>
      </c>
      <c r="B64" s="16" t="s">
        <v>4</v>
      </c>
      <c r="C64" s="16" t="s">
        <v>5</v>
      </c>
      <c r="D64" s="16" t="s">
        <v>6</v>
      </c>
      <c r="E64" s="16" t="s">
        <v>7</v>
      </c>
      <c r="F64" s="16" t="s">
        <v>3</v>
      </c>
      <c r="G64" s="16" t="s">
        <v>8</v>
      </c>
      <c r="H64" s="16" t="s">
        <v>9</v>
      </c>
      <c r="I64" s="17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16</v>
      </c>
    </row>
    <row r="65" spans="1:14" x14ac:dyDescent="0.2">
      <c r="A65" s="16" t="s">
        <v>1</v>
      </c>
      <c r="B65" s="23">
        <v>11288049</v>
      </c>
      <c r="C65" s="23">
        <v>7811386</v>
      </c>
      <c r="D65" s="23">
        <v>10299680</v>
      </c>
      <c r="E65" s="23">
        <v>8587026</v>
      </c>
      <c r="F65" s="23">
        <v>15140258</v>
      </c>
      <c r="G65" s="23">
        <v>23118647</v>
      </c>
      <c r="H65" s="23">
        <v>12130325</v>
      </c>
      <c r="I65" s="23">
        <v>11183182</v>
      </c>
      <c r="J65" s="23">
        <v>12544208</v>
      </c>
      <c r="K65" s="23">
        <v>12721140</v>
      </c>
      <c r="L65" s="23">
        <v>12135990</v>
      </c>
      <c r="M65" s="23">
        <v>6016131</v>
      </c>
      <c r="N65" s="23">
        <f>SUM(B65:M65)</f>
        <v>142976022</v>
      </c>
    </row>
    <row r="66" spans="1:14" x14ac:dyDescent="0.2">
      <c r="A66" s="16" t="s">
        <v>15</v>
      </c>
      <c r="B66" s="23"/>
      <c r="C66" s="23"/>
      <c r="D66" s="23">
        <f>SUM(B65:D65)</f>
        <v>29399115</v>
      </c>
      <c r="E66" s="23"/>
      <c r="F66" s="23"/>
      <c r="G66" s="23">
        <f>SUM(E65:G65)</f>
        <v>46845931</v>
      </c>
      <c r="H66" s="23"/>
      <c r="I66" s="23"/>
      <c r="J66" s="23">
        <f>SUM(H65:J65)</f>
        <v>35857715</v>
      </c>
      <c r="K66" s="23"/>
      <c r="L66" s="23"/>
      <c r="M66" s="23">
        <f>SUM(K65:M65)</f>
        <v>30873261</v>
      </c>
      <c r="N66" s="23">
        <f>(M66+J66+G66+D66)</f>
        <v>142976022</v>
      </c>
    </row>
    <row r="67" spans="1:14" x14ac:dyDescent="0.2">
      <c r="I67" s="15"/>
      <c r="J67" s="15"/>
    </row>
    <row r="68" spans="1:14" x14ac:dyDescent="0.2">
      <c r="I68" s="15"/>
      <c r="J68" s="15"/>
    </row>
    <row r="69" spans="1:14" x14ac:dyDescent="0.2">
      <c r="I69" s="15"/>
      <c r="J69" s="15"/>
    </row>
    <row r="70" spans="1:14" x14ac:dyDescent="0.2">
      <c r="I70" s="15"/>
      <c r="J70" s="15"/>
    </row>
    <row r="71" spans="1:14" x14ac:dyDescent="0.2">
      <c r="I71" s="15"/>
      <c r="J71" s="15"/>
    </row>
    <row r="72" spans="1:14" x14ac:dyDescent="0.2">
      <c r="I72" s="15"/>
      <c r="J72" s="15"/>
    </row>
    <row r="73" spans="1:14" x14ac:dyDescent="0.2">
      <c r="I73" s="15"/>
      <c r="J73" s="15"/>
    </row>
    <row r="74" spans="1:14" x14ac:dyDescent="0.2">
      <c r="I74" s="15"/>
      <c r="J74" s="15"/>
    </row>
    <row r="75" spans="1:14" x14ac:dyDescent="0.2">
      <c r="I75" s="15"/>
      <c r="J75" s="15"/>
    </row>
    <row r="76" spans="1:14" x14ac:dyDescent="0.2">
      <c r="I76" s="15"/>
      <c r="J76" s="15"/>
    </row>
    <row r="77" spans="1:14" x14ac:dyDescent="0.2">
      <c r="I77" s="15"/>
      <c r="J77" s="15"/>
    </row>
    <row r="78" spans="1:14" x14ac:dyDescent="0.2">
      <c r="I78" s="15"/>
      <c r="J78" s="15"/>
    </row>
    <row r="79" spans="1:14" x14ac:dyDescent="0.2">
      <c r="I79" s="15"/>
      <c r="J79" s="15"/>
    </row>
    <row r="80" spans="1:14" x14ac:dyDescent="0.2">
      <c r="I80" s="15"/>
      <c r="J80" s="15"/>
    </row>
    <row r="81" spans="9:10" x14ac:dyDescent="0.2">
      <c r="I81" s="15"/>
      <c r="J81" s="15"/>
    </row>
    <row r="82" spans="9:10" x14ac:dyDescent="0.2">
      <c r="I82" s="15"/>
      <c r="J82" s="15"/>
    </row>
    <row r="83" spans="9:10" x14ac:dyDescent="0.2">
      <c r="I83" s="15"/>
      <c r="J83" s="15"/>
    </row>
    <row r="84" spans="9:10" x14ac:dyDescent="0.2">
      <c r="I84" s="15"/>
      <c r="J84" s="15"/>
    </row>
    <row r="85" spans="9:10" x14ac:dyDescent="0.2">
      <c r="I85" s="15"/>
      <c r="J85" s="15"/>
    </row>
    <row r="86" spans="9:10" x14ac:dyDescent="0.2">
      <c r="I86" s="15"/>
      <c r="J86" s="15"/>
    </row>
    <row r="87" spans="9:10" x14ac:dyDescent="0.2">
      <c r="I87" s="15"/>
      <c r="J87" s="15"/>
    </row>
    <row r="88" spans="9:10" x14ac:dyDescent="0.2">
      <c r="I88" s="15"/>
      <c r="J88" s="15"/>
    </row>
    <row r="89" spans="9:10" x14ac:dyDescent="0.2">
      <c r="I89" s="15"/>
      <c r="J89" s="15"/>
    </row>
    <row r="90" spans="9:10" x14ac:dyDescent="0.2">
      <c r="I90" s="15"/>
      <c r="J90" s="15"/>
    </row>
    <row r="91" spans="9:10" x14ac:dyDescent="0.2">
      <c r="I91" s="15"/>
      <c r="J91" s="15"/>
    </row>
    <row r="92" spans="9:10" x14ac:dyDescent="0.2">
      <c r="I92" s="15"/>
      <c r="J92" s="15"/>
    </row>
    <row r="93" spans="9:10" x14ac:dyDescent="0.2">
      <c r="I93" s="15"/>
      <c r="J93" s="15"/>
    </row>
    <row r="94" spans="9:10" x14ac:dyDescent="0.2">
      <c r="I94" s="15"/>
      <c r="J94" s="15"/>
    </row>
    <row r="95" spans="9:10" x14ac:dyDescent="0.2">
      <c r="I95" s="15"/>
      <c r="J95" s="15"/>
    </row>
    <row r="96" spans="9:10" x14ac:dyDescent="0.2">
      <c r="I96" s="15"/>
      <c r="J96" s="15"/>
    </row>
    <row r="97" spans="9:10" x14ac:dyDescent="0.2">
      <c r="I97" s="15"/>
      <c r="J97" s="15"/>
    </row>
    <row r="98" spans="9:10" x14ac:dyDescent="0.2">
      <c r="I98" s="15"/>
      <c r="J98" s="15"/>
    </row>
    <row r="99" spans="9:10" x14ac:dyDescent="0.2">
      <c r="I99" s="15"/>
      <c r="J99" s="15"/>
    </row>
    <row r="100" spans="9:10" x14ac:dyDescent="0.2">
      <c r="I100" s="15"/>
      <c r="J100" s="15"/>
    </row>
    <row r="101" spans="9:10" x14ac:dyDescent="0.2">
      <c r="I101" s="15"/>
      <c r="J101" s="15"/>
    </row>
    <row r="102" spans="9:10" x14ac:dyDescent="0.2">
      <c r="I102" s="15"/>
      <c r="J102" s="15"/>
    </row>
    <row r="103" spans="9:10" x14ac:dyDescent="0.2">
      <c r="J103" s="15"/>
    </row>
    <row r="104" spans="9:10" x14ac:dyDescent="0.2">
      <c r="J104" s="15"/>
    </row>
    <row r="105" spans="9:10" x14ac:dyDescent="0.2">
      <c r="J105" s="15"/>
    </row>
    <row r="106" spans="9:10" x14ac:dyDescent="0.2">
      <c r="J106" s="15"/>
    </row>
    <row r="107" spans="9:10" x14ac:dyDescent="0.2">
      <c r="J107" s="15"/>
    </row>
    <row r="108" spans="9:10" x14ac:dyDescent="0.2">
      <c r="I108" s="15"/>
      <c r="J108" s="15"/>
    </row>
    <row r="109" spans="9:10" x14ac:dyDescent="0.2">
      <c r="I109" s="15"/>
      <c r="J109" s="15"/>
    </row>
    <row r="110" spans="9:10" x14ac:dyDescent="0.2">
      <c r="I110" s="15"/>
      <c r="J110" s="15"/>
    </row>
    <row r="111" spans="9:10" x14ac:dyDescent="0.2">
      <c r="I111" s="15"/>
      <c r="J111" s="15"/>
    </row>
    <row r="112" spans="9:10" x14ac:dyDescent="0.2">
      <c r="I112" s="15"/>
      <c r="J112" s="15"/>
    </row>
    <row r="113" spans="9:10" x14ac:dyDescent="0.2">
      <c r="I113" s="15"/>
      <c r="J113" s="15"/>
    </row>
    <row r="114" spans="9:10" x14ac:dyDescent="0.2">
      <c r="I114" s="15"/>
      <c r="J114" s="15"/>
    </row>
    <row r="115" spans="9:10" x14ac:dyDescent="0.2">
      <c r="I115" s="15"/>
      <c r="J115" s="15"/>
    </row>
    <row r="116" spans="9:10" x14ac:dyDescent="0.2">
      <c r="I116" s="15"/>
      <c r="J116" s="15"/>
    </row>
    <row r="117" spans="9:10" x14ac:dyDescent="0.2">
      <c r="I117" s="15"/>
      <c r="J117" s="15"/>
    </row>
    <row r="118" spans="9:10" x14ac:dyDescent="0.2">
      <c r="I118" s="15"/>
      <c r="J118" s="15"/>
    </row>
    <row r="119" spans="9:10" x14ac:dyDescent="0.2">
      <c r="I119" s="15"/>
      <c r="J119" s="15"/>
    </row>
    <row r="120" spans="9:10" x14ac:dyDescent="0.2">
      <c r="I120" s="15"/>
    </row>
    <row r="121" spans="9:10" x14ac:dyDescent="0.2">
      <c r="I121" s="15"/>
      <c r="J121" s="15"/>
    </row>
    <row r="122" spans="9:10" x14ac:dyDescent="0.2">
      <c r="I122" s="15"/>
      <c r="J122" s="15"/>
    </row>
    <row r="123" spans="9:10" x14ac:dyDescent="0.2">
      <c r="I123" s="15"/>
      <c r="J123" s="15"/>
    </row>
    <row r="124" spans="9:10" x14ac:dyDescent="0.2">
      <c r="I124" s="15"/>
    </row>
    <row r="125" spans="9:10" x14ac:dyDescent="0.2">
      <c r="J125" s="15"/>
    </row>
    <row r="126" spans="9:10" x14ac:dyDescent="0.2">
      <c r="J126" s="15"/>
    </row>
    <row r="127" spans="9:10" x14ac:dyDescent="0.2">
      <c r="J127" s="15"/>
    </row>
    <row r="128" spans="9:10" x14ac:dyDescent="0.2">
      <c r="I128" s="15"/>
      <c r="J128" s="15"/>
    </row>
    <row r="129" spans="9:10" x14ac:dyDescent="0.2">
      <c r="I129" s="15"/>
      <c r="J129" s="15"/>
    </row>
    <row r="130" spans="9:10" x14ac:dyDescent="0.2">
      <c r="I130" s="15"/>
      <c r="J130" s="15"/>
    </row>
    <row r="131" spans="9:10" x14ac:dyDescent="0.2">
      <c r="I131" s="15"/>
      <c r="J131" s="15"/>
    </row>
    <row r="132" spans="9:10" x14ac:dyDescent="0.2">
      <c r="I132" s="15"/>
      <c r="J132" s="15"/>
    </row>
    <row r="133" spans="9:10" x14ac:dyDescent="0.2">
      <c r="I133" s="15"/>
      <c r="J133" s="15"/>
    </row>
    <row r="134" spans="9:10" x14ac:dyDescent="0.2">
      <c r="I134" s="15"/>
      <c r="J134" s="15"/>
    </row>
    <row r="135" spans="9:10" x14ac:dyDescent="0.2">
      <c r="I135" s="15"/>
      <c r="J135" s="15"/>
    </row>
    <row r="136" spans="9:10" x14ac:dyDescent="0.2">
      <c r="I136" s="15"/>
      <c r="J136" s="15"/>
    </row>
    <row r="137" spans="9:10" x14ac:dyDescent="0.2">
      <c r="I137" s="15"/>
    </row>
    <row r="138" spans="9:10" x14ac:dyDescent="0.2">
      <c r="I138" s="15"/>
    </row>
    <row r="139" spans="9:10" x14ac:dyDescent="0.2">
      <c r="I139" s="15"/>
    </row>
    <row r="140" spans="9:10" x14ac:dyDescent="0.2">
      <c r="I140" s="15"/>
      <c r="J140" s="15"/>
    </row>
    <row r="141" spans="9:10" x14ac:dyDescent="0.2">
      <c r="I141" s="15"/>
    </row>
    <row r="142" spans="9:10" x14ac:dyDescent="0.2">
      <c r="I142" s="15"/>
      <c r="J142" s="15"/>
    </row>
    <row r="143" spans="9:10" x14ac:dyDescent="0.2">
      <c r="I143" s="15"/>
    </row>
    <row r="146" spans="10:10" x14ac:dyDescent="0.2">
      <c r="J146" s="15"/>
    </row>
    <row r="147" spans="10:10" x14ac:dyDescent="0.2">
      <c r="J147" s="15"/>
    </row>
    <row r="149" spans="10:10" x14ac:dyDescent="0.2">
      <c r="J149" s="15"/>
    </row>
    <row r="150" spans="10:10" x14ac:dyDescent="0.2">
      <c r="J150" s="15"/>
    </row>
    <row r="151" spans="10:10" x14ac:dyDescent="0.2">
      <c r="J151" s="15"/>
    </row>
    <row r="152" spans="10:10" x14ac:dyDescent="0.2">
      <c r="J152" s="15"/>
    </row>
    <row r="153" spans="10:10" x14ac:dyDescent="0.2">
      <c r="J153" s="15"/>
    </row>
    <row r="154" spans="10:10" x14ac:dyDescent="0.2">
      <c r="J154" s="15"/>
    </row>
    <row r="155" spans="10:10" x14ac:dyDescent="0.2">
      <c r="J155" s="15"/>
    </row>
    <row r="156" spans="10:10" x14ac:dyDescent="0.2">
      <c r="J156" s="15"/>
    </row>
    <row r="157" spans="10:10" x14ac:dyDescent="0.2">
      <c r="J157" s="15"/>
    </row>
    <row r="158" spans="10:10" x14ac:dyDescent="0.2">
      <c r="J158" s="15"/>
    </row>
    <row r="159" spans="10:10" x14ac:dyDescent="0.2">
      <c r="J159" s="15"/>
    </row>
    <row r="160" spans="10:10" x14ac:dyDescent="0.2">
      <c r="J160" s="15"/>
    </row>
    <row r="161" spans="10:10" x14ac:dyDescent="0.2">
      <c r="J161" s="15"/>
    </row>
    <row r="162" spans="10:10" x14ac:dyDescent="0.2">
      <c r="J162" s="15"/>
    </row>
    <row r="163" spans="10:10" x14ac:dyDescent="0.2">
      <c r="J163" s="15"/>
    </row>
    <row r="164" spans="10:10" x14ac:dyDescent="0.2">
      <c r="J164" s="15"/>
    </row>
    <row r="165" spans="10:10" x14ac:dyDescent="0.2">
      <c r="J165" s="15"/>
    </row>
    <row r="166" spans="10:10" x14ac:dyDescent="0.2">
      <c r="J166" s="15"/>
    </row>
    <row r="167" spans="10:10" x14ac:dyDescent="0.2">
      <c r="J167" s="15"/>
    </row>
    <row r="168" spans="10:10" x14ac:dyDescent="0.2">
      <c r="J168" s="15"/>
    </row>
    <row r="169" spans="10:10" x14ac:dyDescent="0.2">
      <c r="J169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2" spans="10:10" x14ac:dyDescent="0.2">
      <c r="J182" s="15"/>
    </row>
    <row r="183" spans="10:10" x14ac:dyDescent="0.2">
      <c r="J183" s="15"/>
    </row>
    <row r="184" spans="10:10" x14ac:dyDescent="0.2">
      <c r="J184" s="15"/>
    </row>
    <row r="185" spans="10:10" x14ac:dyDescent="0.2">
      <c r="J185" s="15"/>
    </row>
    <row r="186" spans="10:10" x14ac:dyDescent="0.2">
      <c r="J186" s="15"/>
    </row>
    <row r="187" spans="10:10" x14ac:dyDescent="0.2">
      <c r="J187" s="15"/>
    </row>
    <row r="188" spans="10:10" x14ac:dyDescent="0.2">
      <c r="J188" s="15"/>
    </row>
    <row r="189" spans="10:10" x14ac:dyDescent="0.2">
      <c r="J189" s="15"/>
    </row>
    <row r="190" spans="10:10" x14ac:dyDescent="0.2">
      <c r="J190" s="15"/>
    </row>
    <row r="191" spans="10:10" x14ac:dyDescent="0.2">
      <c r="J191" s="15"/>
    </row>
    <row r="192" spans="10:10" x14ac:dyDescent="0.2">
      <c r="J192" s="15"/>
    </row>
    <row r="193" spans="10:10" x14ac:dyDescent="0.2">
      <c r="J193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06" spans="10:10" x14ac:dyDescent="0.2">
      <c r="J206" s="15"/>
    </row>
    <row r="207" spans="10:10" x14ac:dyDescent="0.2">
      <c r="J207" s="15"/>
    </row>
    <row r="208" spans="10:10" x14ac:dyDescent="0.2">
      <c r="J208" s="15"/>
    </row>
    <row r="209" spans="10:10" x14ac:dyDescent="0.2">
      <c r="J209" s="15"/>
    </row>
    <row r="210" spans="10:10" x14ac:dyDescent="0.2">
      <c r="J210" s="15"/>
    </row>
    <row r="211" spans="10:10" x14ac:dyDescent="0.2">
      <c r="J211" s="15"/>
    </row>
    <row r="212" spans="10:10" x14ac:dyDescent="0.2">
      <c r="J212" s="15"/>
    </row>
    <row r="213" spans="10:10" x14ac:dyDescent="0.2">
      <c r="J213" s="15"/>
    </row>
    <row r="214" spans="10:10" x14ac:dyDescent="0.2">
      <c r="J214" s="15"/>
    </row>
    <row r="215" spans="10:10" x14ac:dyDescent="0.2">
      <c r="J215" s="15"/>
    </row>
    <row r="216" spans="10:10" x14ac:dyDescent="0.2">
      <c r="J216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7" spans="10:10" x14ac:dyDescent="0.2">
      <c r="J227" s="15"/>
    </row>
    <row r="229" spans="10:10" x14ac:dyDescent="0.2">
      <c r="J229" s="15"/>
    </row>
    <row r="231" spans="10:10" x14ac:dyDescent="0.2">
      <c r="J231" s="15"/>
    </row>
    <row r="232" spans="10:10" x14ac:dyDescent="0.2">
      <c r="J232" s="15"/>
    </row>
    <row r="257" spans="10:10" x14ac:dyDescent="0.2">
      <c r="J257" s="15"/>
    </row>
    <row r="258" spans="10:10" x14ac:dyDescent="0.2">
      <c r="J258" s="15"/>
    </row>
    <row r="259" spans="10:10" x14ac:dyDescent="0.2">
      <c r="J259" s="15"/>
    </row>
    <row r="260" spans="10:10" x14ac:dyDescent="0.2">
      <c r="J260" s="15"/>
    </row>
    <row r="261" spans="10:10" x14ac:dyDescent="0.2">
      <c r="J261" s="15"/>
    </row>
    <row r="262" spans="10:10" x14ac:dyDescent="0.2">
      <c r="J262" s="15"/>
    </row>
    <row r="263" spans="10:10" x14ac:dyDescent="0.2">
      <c r="J263" s="15"/>
    </row>
    <row r="264" spans="10:10" x14ac:dyDescent="0.2">
      <c r="J264" s="15"/>
    </row>
    <row r="265" spans="10:10" x14ac:dyDescent="0.2">
      <c r="J265" s="15"/>
    </row>
    <row r="266" spans="10:10" x14ac:dyDescent="0.2">
      <c r="J266" s="15"/>
    </row>
    <row r="267" spans="10:10" x14ac:dyDescent="0.2">
      <c r="J267" s="15"/>
    </row>
    <row r="268" spans="10:10" x14ac:dyDescent="0.2">
      <c r="J268" s="15"/>
    </row>
    <row r="273" spans="10:10" x14ac:dyDescent="0.2">
      <c r="J273" s="15"/>
    </row>
    <row r="279" spans="10:10" x14ac:dyDescent="0.2">
      <c r="J279" s="15"/>
    </row>
    <row r="281" spans="10:10" x14ac:dyDescent="0.2">
      <c r="J281" s="15"/>
    </row>
    <row r="282" spans="10:10" x14ac:dyDescent="0.2">
      <c r="J282" s="15"/>
    </row>
    <row r="283" spans="10:10" x14ac:dyDescent="0.2">
      <c r="J283" s="15"/>
    </row>
    <row r="284" spans="10:10" x14ac:dyDescent="0.2">
      <c r="J284" s="15"/>
    </row>
    <row r="285" spans="10:10" x14ac:dyDescent="0.2">
      <c r="J285" s="15"/>
    </row>
    <row r="286" spans="10:10" x14ac:dyDescent="0.2">
      <c r="J286" s="15"/>
    </row>
    <row r="287" spans="10:10" x14ac:dyDescent="0.2">
      <c r="J287" s="15"/>
    </row>
    <row r="288" spans="10:10" x14ac:dyDescent="0.2">
      <c r="J288" s="15"/>
    </row>
    <row r="289" spans="10:10" x14ac:dyDescent="0.2">
      <c r="J289" s="15"/>
    </row>
    <row r="290" spans="10:10" x14ac:dyDescent="0.2">
      <c r="J290" s="15"/>
    </row>
    <row r="291" spans="10:10" x14ac:dyDescent="0.2">
      <c r="J291" s="15"/>
    </row>
    <row r="292" spans="10:10" x14ac:dyDescent="0.2">
      <c r="J292" s="15"/>
    </row>
    <row r="304" spans="10:10" x14ac:dyDescent="0.2">
      <c r="J304" s="15"/>
    </row>
    <row r="305" spans="10:10" x14ac:dyDescent="0.2">
      <c r="J305" s="15"/>
    </row>
    <row r="306" spans="10:10" x14ac:dyDescent="0.2">
      <c r="J306" s="15"/>
    </row>
    <row r="307" spans="10:10" x14ac:dyDescent="0.2">
      <c r="J307" s="15"/>
    </row>
    <row r="308" spans="10:10" x14ac:dyDescent="0.2">
      <c r="J308" s="15"/>
    </row>
    <row r="309" spans="10:10" x14ac:dyDescent="0.2">
      <c r="J309" s="15"/>
    </row>
    <row r="310" spans="10:10" x14ac:dyDescent="0.2">
      <c r="J310" s="15"/>
    </row>
    <row r="311" spans="10:10" x14ac:dyDescent="0.2">
      <c r="J311" s="15"/>
    </row>
    <row r="312" spans="10:10" x14ac:dyDescent="0.2">
      <c r="J312" s="15"/>
    </row>
    <row r="313" spans="10:10" x14ac:dyDescent="0.2">
      <c r="J313" s="15"/>
    </row>
    <row r="314" spans="10:10" x14ac:dyDescent="0.2">
      <c r="J314" s="15"/>
    </row>
    <row r="315" spans="10:10" x14ac:dyDescent="0.2">
      <c r="J315" s="15"/>
    </row>
    <row r="316" spans="10:10" x14ac:dyDescent="0.2">
      <c r="J316" s="15"/>
    </row>
    <row r="317" spans="10:10" x14ac:dyDescent="0.2">
      <c r="J317" s="15"/>
    </row>
    <row r="318" spans="10:10" x14ac:dyDescent="0.2">
      <c r="J318" s="15"/>
    </row>
    <row r="319" spans="10:10" x14ac:dyDescent="0.2">
      <c r="J319" s="15"/>
    </row>
    <row r="320" spans="10:10" x14ac:dyDescent="0.2">
      <c r="J320" s="15"/>
    </row>
    <row r="321" spans="10:10" x14ac:dyDescent="0.2">
      <c r="J321" s="15"/>
    </row>
    <row r="322" spans="10:10" x14ac:dyDescent="0.2">
      <c r="J322" s="15"/>
    </row>
    <row r="323" spans="10:10" x14ac:dyDescent="0.2">
      <c r="J323" s="15"/>
    </row>
    <row r="324" spans="10:10" x14ac:dyDescent="0.2">
      <c r="J324" s="15"/>
    </row>
    <row r="325" spans="10:10" x14ac:dyDescent="0.2">
      <c r="J325" s="15"/>
    </row>
    <row r="326" spans="10:10" x14ac:dyDescent="0.2">
      <c r="J326" s="15"/>
    </row>
    <row r="327" spans="10:10" x14ac:dyDescent="0.2">
      <c r="J327" s="15"/>
    </row>
    <row r="328" spans="10:10" x14ac:dyDescent="0.2">
      <c r="J328" s="15"/>
    </row>
    <row r="329" spans="10:10" x14ac:dyDescent="0.2">
      <c r="J329" s="15"/>
    </row>
    <row r="330" spans="10:10" x14ac:dyDescent="0.2">
      <c r="J330" s="15"/>
    </row>
    <row r="331" spans="10:10" x14ac:dyDescent="0.2">
      <c r="J331" s="15"/>
    </row>
    <row r="332" spans="10:10" x14ac:dyDescent="0.2">
      <c r="J332" s="15"/>
    </row>
    <row r="333" spans="10:10" x14ac:dyDescent="0.2">
      <c r="J333" s="15"/>
    </row>
    <row r="334" spans="10:10" x14ac:dyDescent="0.2">
      <c r="J334" s="15"/>
    </row>
    <row r="335" spans="10:10" x14ac:dyDescent="0.2">
      <c r="J335" s="15"/>
    </row>
    <row r="336" spans="10:10" x14ac:dyDescent="0.2">
      <c r="J336" s="15"/>
    </row>
    <row r="337" spans="10:10" x14ac:dyDescent="0.2">
      <c r="J337" s="15"/>
    </row>
    <row r="338" spans="10:10" x14ac:dyDescent="0.2">
      <c r="J338" s="15"/>
    </row>
    <row r="339" spans="10:10" x14ac:dyDescent="0.2">
      <c r="J339" s="15"/>
    </row>
    <row r="340" spans="10:10" x14ac:dyDescent="0.2">
      <c r="J340" s="15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B39" sqref="B39:H40"/>
    </sheetView>
  </sheetViews>
  <sheetFormatPr defaultColWidth="8.7109375" defaultRowHeight="12.75" x14ac:dyDescent="0.2"/>
  <cols>
    <col min="1" max="1" width="13.7109375" style="14" bestFit="1" customWidth="1"/>
    <col min="2" max="3" width="10.140625" style="14" bestFit="1" customWidth="1"/>
    <col min="4" max="4" width="10.28515625" style="14" bestFit="1" customWidth="1"/>
    <col min="5" max="5" width="10.140625" style="14" bestFit="1" customWidth="1"/>
    <col min="6" max="6" width="9.28515625" style="14" bestFit="1" customWidth="1"/>
    <col min="7" max="7" width="10.28515625" style="14" bestFit="1" customWidth="1"/>
    <col min="8" max="8" width="10.140625" style="14" bestFit="1" customWidth="1"/>
    <col min="9" max="9" width="10.42578125" style="14" customWidth="1"/>
    <col min="10" max="10" width="10.28515625" style="14" bestFit="1" customWidth="1"/>
    <col min="11" max="11" width="10.140625" style="14" bestFit="1" customWidth="1"/>
    <col min="12" max="12" width="9.28515625" style="14" bestFit="1" customWidth="1"/>
    <col min="13" max="13" width="10.28515625" style="14" bestFit="1" customWidth="1"/>
    <col min="14" max="14" width="11.140625" style="14" bestFit="1" customWidth="1"/>
    <col min="15" max="16" width="8.7109375" style="14"/>
    <col min="17" max="17" width="11.140625" style="21" bestFit="1" customWidth="1"/>
    <col min="18" max="16384" width="8.7109375" style="14"/>
  </cols>
  <sheetData>
    <row r="1" spans="1:17" x14ac:dyDescent="0.2">
      <c r="A1" s="14" t="s">
        <v>110</v>
      </c>
    </row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2018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5577714</v>
      </c>
      <c r="C7" s="23">
        <v>5448262</v>
      </c>
      <c r="D7" s="23">
        <v>5737782</v>
      </c>
      <c r="E7" s="23">
        <v>5626357</v>
      </c>
      <c r="F7" s="23">
        <v>4837140</v>
      </c>
      <c r="G7" s="23">
        <v>5783680</v>
      </c>
      <c r="H7" s="23">
        <v>5909800</v>
      </c>
      <c r="I7" s="23">
        <v>4072712</v>
      </c>
      <c r="J7" s="23">
        <v>4770235</v>
      </c>
      <c r="K7" s="23">
        <v>7285077</v>
      </c>
      <c r="L7" s="23">
        <v>5346694</v>
      </c>
      <c r="M7" s="23">
        <v>2855445</v>
      </c>
      <c r="N7" s="23">
        <f>SUM(B7:M7)</f>
        <v>63250898</v>
      </c>
    </row>
    <row r="8" spans="1:17" x14ac:dyDescent="0.2">
      <c r="A8" s="16" t="s">
        <v>15</v>
      </c>
      <c r="B8" s="23"/>
      <c r="C8" s="23"/>
      <c r="D8" s="23">
        <f>SUM(B7:D7)</f>
        <v>16763758</v>
      </c>
      <c r="E8" s="23"/>
      <c r="F8" s="23"/>
      <c r="G8" s="23">
        <f>SUM(E7:G7)</f>
        <v>16247177</v>
      </c>
      <c r="H8" s="23"/>
      <c r="I8" s="23"/>
      <c r="J8" s="23">
        <f>SUM(H7:J7)</f>
        <v>14752747</v>
      </c>
      <c r="K8" s="23"/>
      <c r="L8" s="23"/>
      <c r="M8" s="23">
        <f>SUM(K7:M7)</f>
        <v>15487216</v>
      </c>
      <c r="N8" s="23">
        <f>(M8+J8+G8+D8)</f>
        <v>63250898</v>
      </c>
    </row>
    <row r="9" spans="1:17" x14ac:dyDescent="0.2">
      <c r="I9" s="15"/>
      <c r="J9" s="15"/>
      <c r="P9" s="14" t="s">
        <v>75</v>
      </c>
      <c r="Q9" s="21">
        <f>(N7+N13)</f>
        <v>205496692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2018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15247394</v>
      </c>
      <c r="C13" s="23">
        <v>12994236</v>
      </c>
      <c r="D13" s="23">
        <v>13816878</v>
      </c>
      <c r="E13" s="23">
        <v>17325767</v>
      </c>
      <c r="F13" s="23">
        <v>9364191</v>
      </c>
      <c r="G13" s="23">
        <v>9754164</v>
      </c>
      <c r="H13" s="23">
        <v>17342737</v>
      </c>
      <c r="I13" s="23">
        <v>8494383</v>
      </c>
      <c r="J13" s="23">
        <v>11527373</v>
      </c>
      <c r="K13" s="23">
        <v>13828660</v>
      </c>
      <c r="L13" s="23">
        <v>8216839</v>
      </c>
      <c r="M13" s="23">
        <v>4333172</v>
      </c>
      <c r="N13" s="23">
        <f>SUM(B13:M13)</f>
        <v>142245794</v>
      </c>
    </row>
    <row r="14" spans="1:17" x14ac:dyDescent="0.2">
      <c r="A14" s="16" t="s">
        <v>15</v>
      </c>
      <c r="B14" s="23"/>
      <c r="C14" s="23"/>
      <c r="D14" s="23">
        <f>SUM(B13:D13)</f>
        <v>42058508</v>
      </c>
      <c r="E14" s="23"/>
      <c r="F14" s="23"/>
      <c r="G14" s="23">
        <f>SUM(E13:G13)</f>
        <v>36444122</v>
      </c>
      <c r="H14" s="23"/>
      <c r="I14" s="23"/>
      <c r="J14" s="23">
        <f>SUM(H13:J13)</f>
        <v>37364493</v>
      </c>
      <c r="K14" s="23"/>
      <c r="L14" s="23"/>
      <c r="M14" s="23">
        <f>SUM(K13:M13)</f>
        <v>26378671</v>
      </c>
      <c r="N14" s="23">
        <f>(M14+J14+G14+D14)</f>
        <v>142245794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2019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5519177</v>
      </c>
      <c r="C20" s="23">
        <v>4800554</v>
      </c>
      <c r="D20" s="23">
        <v>8672819</v>
      </c>
      <c r="E20" s="23">
        <v>4735865</v>
      </c>
      <c r="F20" s="23">
        <v>4602900</v>
      </c>
      <c r="G20" s="23">
        <v>5320755</v>
      </c>
      <c r="H20" s="23">
        <v>5878817</v>
      </c>
      <c r="I20" s="23">
        <v>3302650</v>
      </c>
      <c r="J20" s="23">
        <v>4649457</v>
      </c>
      <c r="K20" s="23">
        <v>5323537</v>
      </c>
      <c r="L20" s="23">
        <v>3487363</v>
      </c>
      <c r="M20" s="23">
        <v>3452804</v>
      </c>
      <c r="N20" s="23">
        <f>SUM(B20:M20)</f>
        <v>59746698</v>
      </c>
    </row>
    <row r="21" spans="1:17" x14ac:dyDescent="0.2">
      <c r="A21" s="16" t="s">
        <v>15</v>
      </c>
      <c r="B21" s="23"/>
      <c r="C21" s="23"/>
      <c r="D21" s="23">
        <f>SUM(B20:D20)</f>
        <v>18992550</v>
      </c>
      <c r="E21" s="23"/>
      <c r="F21" s="23"/>
      <c r="G21" s="23">
        <f>SUM(E20:G20)</f>
        <v>14659520</v>
      </c>
      <c r="H21" s="23"/>
      <c r="I21" s="23"/>
      <c r="J21" s="23">
        <f>SUM(H20:J20)</f>
        <v>13830924</v>
      </c>
      <c r="K21" s="23"/>
      <c r="L21" s="23"/>
      <c r="M21" s="23">
        <f>SUM(K20:M20)</f>
        <v>12263704</v>
      </c>
      <c r="N21" s="23">
        <f>(M21+J21+G21+D21)</f>
        <v>59746698</v>
      </c>
    </row>
    <row r="22" spans="1:17" x14ac:dyDescent="0.2">
      <c r="I22" s="15"/>
      <c r="J22" s="15"/>
      <c r="P22" s="14" t="s">
        <v>76</v>
      </c>
      <c r="Q22" s="21">
        <f>(N20+N26)</f>
        <v>147567609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2019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10156054</v>
      </c>
      <c r="C26" s="23">
        <v>10043343</v>
      </c>
      <c r="D26" s="23">
        <v>9743159</v>
      </c>
      <c r="E26" s="23">
        <v>11333268</v>
      </c>
      <c r="F26" s="23">
        <v>6307269</v>
      </c>
      <c r="G26" s="23">
        <v>2883221</v>
      </c>
      <c r="H26" s="23">
        <v>5163270</v>
      </c>
      <c r="I26" s="23">
        <v>5944489</v>
      </c>
      <c r="J26" s="23">
        <v>10310181</v>
      </c>
      <c r="K26" s="23">
        <v>5617826</v>
      </c>
      <c r="L26" s="23">
        <v>5429128</v>
      </c>
      <c r="M26" s="23">
        <v>4889703</v>
      </c>
      <c r="N26" s="23">
        <f>SUM(B26:M26)</f>
        <v>87820911</v>
      </c>
    </row>
    <row r="27" spans="1:17" x14ac:dyDescent="0.2">
      <c r="A27" s="16" t="s">
        <v>15</v>
      </c>
      <c r="B27" s="23"/>
      <c r="C27" s="23"/>
      <c r="D27" s="23">
        <f>SUM(B26:D26)</f>
        <v>29942556</v>
      </c>
      <c r="E27" s="23"/>
      <c r="F27" s="23"/>
      <c r="G27" s="23">
        <f>SUM(E26:G26)</f>
        <v>20523758</v>
      </c>
      <c r="H27" s="23"/>
      <c r="I27" s="23"/>
      <c r="J27" s="23">
        <f>SUM(H26:J26)</f>
        <v>21417940</v>
      </c>
      <c r="K27" s="23"/>
      <c r="L27" s="23"/>
      <c r="M27" s="23">
        <f>SUM(K26:M26)</f>
        <v>15936657</v>
      </c>
      <c r="N27" s="23">
        <f>(M27+J27+G27+D27)</f>
        <v>87820911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2020</v>
      </c>
      <c r="C31" s="16"/>
      <c r="D31" s="16"/>
      <c r="E31" s="16"/>
      <c r="F31" s="16"/>
      <c r="G31" s="16"/>
      <c r="H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16</v>
      </c>
    </row>
    <row r="33" spans="1:17" x14ac:dyDescent="0.2">
      <c r="A33" s="16" t="s">
        <v>1</v>
      </c>
      <c r="B33" s="23">
        <v>4528017</v>
      </c>
      <c r="C33" s="23">
        <v>4559589</v>
      </c>
      <c r="D33" s="23">
        <v>3609199</v>
      </c>
      <c r="E33" s="23">
        <v>3869747</v>
      </c>
      <c r="F33" s="23">
        <v>2461424</v>
      </c>
      <c r="G33" s="23">
        <v>6440844</v>
      </c>
      <c r="H33" s="23">
        <f>SUM(B33:G33)</f>
        <v>25468820</v>
      </c>
    </row>
    <row r="34" spans="1:17" x14ac:dyDescent="0.2">
      <c r="A34" s="16" t="s">
        <v>15</v>
      </c>
      <c r="B34" s="23"/>
      <c r="C34" s="23"/>
      <c r="D34" s="23">
        <f>SUM(B33:D33)</f>
        <v>12696805</v>
      </c>
      <c r="E34" s="23"/>
      <c r="F34" s="23"/>
      <c r="G34" s="23">
        <f>SUM(E33:G33)</f>
        <v>12772015</v>
      </c>
      <c r="H34" s="23">
        <f>(D34+G34)</f>
        <v>25468820</v>
      </c>
    </row>
    <row r="35" spans="1:17" x14ac:dyDescent="0.2">
      <c r="I35" s="15"/>
      <c r="J35" s="15"/>
      <c r="P35" s="14" t="s">
        <v>77</v>
      </c>
      <c r="Q35" s="21">
        <f>(H33+H39)</f>
        <v>52865601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2020</v>
      </c>
      <c r="C37" s="16"/>
      <c r="D37" s="16"/>
      <c r="E37" s="16"/>
      <c r="F37" s="16"/>
      <c r="G37" s="16"/>
      <c r="H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16</v>
      </c>
    </row>
    <row r="39" spans="1:17" x14ac:dyDescent="0.2">
      <c r="A39" s="16" t="s">
        <v>1</v>
      </c>
      <c r="B39" s="23">
        <v>6274743</v>
      </c>
      <c r="C39" s="23">
        <v>4222417</v>
      </c>
      <c r="D39" s="23">
        <v>6167046</v>
      </c>
      <c r="E39" s="23">
        <v>4789263</v>
      </c>
      <c r="F39" s="23">
        <v>3264197</v>
      </c>
      <c r="G39" s="23">
        <v>2679115</v>
      </c>
      <c r="H39" s="23">
        <f>SUM(B39:G39)</f>
        <v>27396781</v>
      </c>
    </row>
    <row r="40" spans="1:17" x14ac:dyDescent="0.2">
      <c r="A40" s="16" t="s">
        <v>15</v>
      </c>
      <c r="B40" s="23"/>
      <c r="C40" s="23"/>
      <c r="D40" s="23">
        <f>SUM(B39:D39)</f>
        <v>16664206</v>
      </c>
      <c r="E40" s="23"/>
      <c r="F40" s="23"/>
      <c r="G40" s="23">
        <f>SUM(E39:G39)</f>
        <v>10732575</v>
      </c>
      <c r="H40" s="23">
        <f>(D40+G40)</f>
        <v>27396781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I43" s="15"/>
      <c r="J43" s="15"/>
    </row>
    <row r="44" spans="1:17" x14ac:dyDescent="0.2">
      <c r="I44" s="15"/>
      <c r="J44" s="15"/>
    </row>
    <row r="45" spans="1:17" x14ac:dyDescent="0.2">
      <c r="I45" s="15"/>
      <c r="J45" s="15"/>
    </row>
    <row r="46" spans="1:17" x14ac:dyDescent="0.2">
      <c r="I46" s="15"/>
      <c r="J46" s="15"/>
    </row>
    <row r="47" spans="1:17" x14ac:dyDescent="0.2">
      <c r="I47" s="15"/>
      <c r="J47" s="15"/>
    </row>
    <row r="48" spans="1:17" x14ac:dyDescent="0.2">
      <c r="I48" s="15"/>
      <c r="J48" s="15"/>
    </row>
    <row r="49" spans="9:10" x14ac:dyDescent="0.2">
      <c r="I49" s="15"/>
      <c r="J49" s="15"/>
    </row>
    <row r="50" spans="9:10" x14ac:dyDescent="0.2">
      <c r="I50" s="15"/>
    </row>
    <row r="51" spans="9:10" x14ac:dyDescent="0.2">
      <c r="I51" s="15"/>
    </row>
    <row r="52" spans="9:10" x14ac:dyDescent="0.2">
      <c r="I52" s="15"/>
    </row>
    <row r="53" spans="9:10" x14ac:dyDescent="0.2">
      <c r="I53" s="15"/>
      <c r="J53" s="15"/>
    </row>
    <row r="54" spans="9:10" x14ac:dyDescent="0.2">
      <c r="I54" s="15"/>
    </row>
    <row r="55" spans="9:10" x14ac:dyDescent="0.2">
      <c r="I55" s="15"/>
      <c r="J55" s="15"/>
    </row>
    <row r="56" spans="9:10" x14ac:dyDescent="0.2">
      <c r="I56" s="15"/>
    </row>
    <row r="59" spans="9:10" x14ac:dyDescent="0.2">
      <c r="J59" s="15"/>
    </row>
    <row r="60" spans="9:10" x14ac:dyDescent="0.2">
      <c r="J60" s="15"/>
    </row>
    <row r="62" spans="9:10" x14ac:dyDescent="0.2">
      <c r="J62" s="15"/>
    </row>
    <row r="63" spans="9:10" x14ac:dyDescent="0.2">
      <c r="J63" s="15"/>
    </row>
    <row r="64" spans="9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  <row r="70" spans="10:10" x14ac:dyDescent="0.2">
      <c r="J70" s="15"/>
    </row>
    <row r="71" spans="10:10" x14ac:dyDescent="0.2">
      <c r="J71" s="15"/>
    </row>
    <row r="72" spans="10:10" x14ac:dyDescent="0.2">
      <c r="J72" s="15"/>
    </row>
    <row r="73" spans="10:10" x14ac:dyDescent="0.2">
      <c r="J73" s="15"/>
    </row>
    <row r="74" spans="10:10" x14ac:dyDescent="0.2">
      <c r="J74" s="15"/>
    </row>
    <row r="75" spans="10:10" x14ac:dyDescent="0.2">
      <c r="J75" s="15"/>
    </row>
    <row r="76" spans="10:10" x14ac:dyDescent="0.2">
      <c r="J76" s="15"/>
    </row>
    <row r="77" spans="10:10" x14ac:dyDescent="0.2">
      <c r="J77" s="15"/>
    </row>
    <row r="78" spans="10:10" x14ac:dyDescent="0.2">
      <c r="J78" s="15"/>
    </row>
    <row r="79" spans="10:10" x14ac:dyDescent="0.2">
      <c r="J79" s="15"/>
    </row>
    <row r="80" spans="10:10" x14ac:dyDescent="0.2">
      <c r="J80" s="15"/>
    </row>
    <row r="81" spans="10:10" x14ac:dyDescent="0.2">
      <c r="J81" s="15"/>
    </row>
    <row r="82" spans="10:10" x14ac:dyDescent="0.2">
      <c r="J82" s="15"/>
    </row>
    <row r="83" spans="10:10" x14ac:dyDescent="0.2">
      <c r="J83" s="15"/>
    </row>
    <row r="84" spans="10:10" x14ac:dyDescent="0.2">
      <c r="J84" s="15"/>
    </row>
    <row r="85" spans="10:10" x14ac:dyDescent="0.2">
      <c r="J85" s="15"/>
    </row>
    <row r="86" spans="10:10" x14ac:dyDescent="0.2">
      <c r="J86" s="15"/>
    </row>
    <row r="87" spans="10:10" x14ac:dyDescent="0.2">
      <c r="J87" s="15"/>
    </row>
    <row r="88" spans="10:10" x14ac:dyDescent="0.2">
      <c r="J88" s="15"/>
    </row>
    <row r="89" spans="10:10" x14ac:dyDescent="0.2">
      <c r="J89" s="15"/>
    </row>
    <row r="90" spans="10:10" x14ac:dyDescent="0.2">
      <c r="J90" s="15"/>
    </row>
    <row r="91" spans="10:10" x14ac:dyDescent="0.2">
      <c r="J91" s="15"/>
    </row>
    <row r="92" spans="10:10" x14ac:dyDescent="0.2">
      <c r="J92" s="15"/>
    </row>
    <row r="93" spans="10:10" x14ac:dyDescent="0.2">
      <c r="J93" s="15"/>
    </row>
    <row r="94" spans="10:10" x14ac:dyDescent="0.2">
      <c r="J94" s="15"/>
    </row>
    <row r="95" spans="10:10" x14ac:dyDescent="0.2">
      <c r="J95" s="15"/>
    </row>
    <row r="96" spans="10:10" x14ac:dyDescent="0.2">
      <c r="J96" s="15"/>
    </row>
    <row r="97" spans="10:10" x14ac:dyDescent="0.2">
      <c r="J97" s="15"/>
    </row>
    <row r="98" spans="10:10" x14ac:dyDescent="0.2">
      <c r="J98" s="15"/>
    </row>
    <row r="99" spans="10:10" x14ac:dyDescent="0.2">
      <c r="J99" s="15"/>
    </row>
    <row r="100" spans="10:10" x14ac:dyDescent="0.2">
      <c r="J100" s="15"/>
    </row>
    <row r="101" spans="10:10" x14ac:dyDescent="0.2">
      <c r="J101" s="15"/>
    </row>
    <row r="102" spans="10:10" x14ac:dyDescent="0.2">
      <c r="J102" s="15"/>
    </row>
    <row r="103" spans="10:10" x14ac:dyDescent="0.2">
      <c r="J103" s="15"/>
    </row>
    <row r="104" spans="10:10" x14ac:dyDescent="0.2">
      <c r="J104" s="15"/>
    </row>
    <row r="105" spans="10:10" x14ac:dyDescent="0.2">
      <c r="J105" s="15"/>
    </row>
    <row r="106" spans="10:10" x14ac:dyDescent="0.2">
      <c r="J106" s="15"/>
    </row>
    <row r="107" spans="10:10" x14ac:dyDescent="0.2">
      <c r="J107" s="15"/>
    </row>
    <row r="108" spans="10:10" x14ac:dyDescent="0.2">
      <c r="J108" s="15"/>
    </row>
    <row r="109" spans="10:10" x14ac:dyDescent="0.2">
      <c r="J109" s="15"/>
    </row>
    <row r="110" spans="10:10" x14ac:dyDescent="0.2">
      <c r="J110" s="15"/>
    </row>
    <row r="111" spans="10:10" x14ac:dyDescent="0.2">
      <c r="J111" s="15"/>
    </row>
    <row r="112" spans="10:10" x14ac:dyDescent="0.2">
      <c r="J112" s="15"/>
    </row>
    <row r="113" spans="10:10" x14ac:dyDescent="0.2">
      <c r="J113" s="15"/>
    </row>
    <row r="114" spans="10:10" x14ac:dyDescent="0.2">
      <c r="J114" s="15"/>
    </row>
    <row r="115" spans="10:10" x14ac:dyDescent="0.2">
      <c r="J115" s="15"/>
    </row>
    <row r="116" spans="10:10" x14ac:dyDescent="0.2">
      <c r="J116" s="15"/>
    </row>
    <row r="117" spans="10:10" x14ac:dyDescent="0.2">
      <c r="J117" s="15"/>
    </row>
    <row r="118" spans="10:10" x14ac:dyDescent="0.2">
      <c r="J118" s="15"/>
    </row>
    <row r="119" spans="10:10" x14ac:dyDescent="0.2">
      <c r="J119" s="15"/>
    </row>
    <row r="120" spans="10:10" x14ac:dyDescent="0.2">
      <c r="J120" s="15"/>
    </row>
    <row r="121" spans="10:10" x14ac:dyDescent="0.2">
      <c r="J121" s="15"/>
    </row>
    <row r="122" spans="10:10" x14ac:dyDescent="0.2">
      <c r="J122" s="15"/>
    </row>
    <row r="123" spans="10:10" x14ac:dyDescent="0.2">
      <c r="J123" s="15"/>
    </row>
    <row r="124" spans="10:10" x14ac:dyDescent="0.2">
      <c r="J124" s="15"/>
    </row>
    <row r="125" spans="10:10" x14ac:dyDescent="0.2">
      <c r="J125" s="15"/>
    </row>
    <row r="126" spans="10:10" x14ac:dyDescent="0.2">
      <c r="J126" s="15"/>
    </row>
    <row r="127" spans="10:10" x14ac:dyDescent="0.2">
      <c r="J127" s="15"/>
    </row>
    <row r="128" spans="10:10" x14ac:dyDescent="0.2">
      <c r="J128" s="15"/>
    </row>
    <row r="129" spans="10:10" x14ac:dyDescent="0.2">
      <c r="J129" s="15"/>
    </row>
    <row r="130" spans="10:10" x14ac:dyDescent="0.2">
      <c r="J130" s="15"/>
    </row>
    <row r="131" spans="10:10" x14ac:dyDescent="0.2">
      <c r="J131" s="15"/>
    </row>
    <row r="132" spans="10:10" x14ac:dyDescent="0.2">
      <c r="J132" s="15"/>
    </row>
    <row r="133" spans="10:10" x14ac:dyDescent="0.2">
      <c r="J133" s="15"/>
    </row>
    <row r="134" spans="10:10" x14ac:dyDescent="0.2">
      <c r="J134" s="15"/>
    </row>
    <row r="135" spans="10:10" x14ac:dyDescent="0.2">
      <c r="J135" s="15"/>
    </row>
    <row r="136" spans="10:10" x14ac:dyDescent="0.2">
      <c r="J136" s="15"/>
    </row>
    <row r="137" spans="10:10" x14ac:dyDescent="0.2">
      <c r="J137" s="15"/>
    </row>
    <row r="138" spans="10:10" x14ac:dyDescent="0.2">
      <c r="J138" s="15"/>
    </row>
    <row r="140" spans="10:10" x14ac:dyDescent="0.2">
      <c r="J140" s="15"/>
    </row>
    <row r="142" spans="10:10" x14ac:dyDescent="0.2">
      <c r="J142" s="15"/>
    </row>
    <row r="144" spans="10:10" x14ac:dyDescent="0.2">
      <c r="J144" s="15"/>
    </row>
    <row r="145" spans="10:10" x14ac:dyDescent="0.2">
      <c r="J145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6" spans="10:10" x14ac:dyDescent="0.2">
      <c r="J186" s="15"/>
    </row>
    <row r="192" spans="10:10" x14ac:dyDescent="0.2">
      <c r="J192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6" spans="10:10" x14ac:dyDescent="0.2">
      <c r="J226" s="15"/>
    </row>
    <row r="227" spans="10:10" x14ac:dyDescent="0.2">
      <c r="J227" s="15"/>
    </row>
    <row r="228" spans="10:10" x14ac:dyDescent="0.2">
      <c r="J228" s="15"/>
    </row>
    <row r="229" spans="10:10" x14ac:dyDescent="0.2">
      <c r="J229" s="15"/>
    </row>
    <row r="230" spans="10:10" x14ac:dyDescent="0.2">
      <c r="J230" s="15"/>
    </row>
    <row r="231" spans="10:10" x14ac:dyDescent="0.2">
      <c r="J231" s="15"/>
    </row>
    <row r="232" spans="10:10" x14ac:dyDescent="0.2">
      <c r="J232" s="15"/>
    </row>
    <row r="233" spans="10:10" x14ac:dyDescent="0.2">
      <c r="J233" s="15"/>
    </row>
    <row r="234" spans="10:10" x14ac:dyDescent="0.2">
      <c r="J234" s="15"/>
    </row>
    <row r="235" spans="10:10" x14ac:dyDescent="0.2">
      <c r="J235" s="15"/>
    </row>
    <row r="236" spans="10:10" x14ac:dyDescent="0.2">
      <c r="J236" s="15"/>
    </row>
    <row r="237" spans="10:10" x14ac:dyDescent="0.2">
      <c r="J237" s="15"/>
    </row>
    <row r="238" spans="10:10" x14ac:dyDescent="0.2">
      <c r="J238" s="15"/>
    </row>
    <row r="239" spans="10:10" x14ac:dyDescent="0.2">
      <c r="J239" s="15"/>
    </row>
    <row r="240" spans="10:10" x14ac:dyDescent="0.2">
      <c r="J240" s="15"/>
    </row>
    <row r="241" spans="10:10" x14ac:dyDescent="0.2">
      <c r="J241" s="15"/>
    </row>
    <row r="242" spans="10:10" x14ac:dyDescent="0.2">
      <c r="J242" s="15"/>
    </row>
    <row r="243" spans="10:10" x14ac:dyDescent="0.2">
      <c r="J243" s="15"/>
    </row>
    <row r="244" spans="10:10" x14ac:dyDescent="0.2">
      <c r="J244" s="15"/>
    </row>
    <row r="245" spans="10:10" x14ac:dyDescent="0.2">
      <c r="J245" s="15"/>
    </row>
    <row r="246" spans="10:10" x14ac:dyDescent="0.2">
      <c r="J246" s="15"/>
    </row>
    <row r="247" spans="10:10" x14ac:dyDescent="0.2">
      <c r="J247" s="15"/>
    </row>
    <row r="248" spans="10:10" x14ac:dyDescent="0.2">
      <c r="J248" s="15"/>
    </row>
    <row r="249" spans="10:10" x14ac:dyDescent="0.2">
      <c r="J249" s="15"/>
    </row>
    <row r="250" spans="10:10" x14ac:dyDescent="0.2">
      <c r="J250" s="15"/>
    </row>
    <row r="251" spans="10:10" x14ac:dyDescent="0.2">
      <c r="J251" s="15"/>
    </row>
    <row r="252" spans="10:10" x14ac:dyDescent="0.2">
      <c r="J252" s="15"/>
    </row>
    <row r="253" spans="10:10" x14ac:dyDescent="0.2">
      <c r="J253" s="15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topLeftCell="A28" workbookViewId="0">
      <selection activeCell="B65" sqref="B65:N66"/>
    </sheetView>
  </sheetViews>
  <sheetFormatPr defaultColWidth="8.7109375" defaultRowHeight="12.75" x14ac:dyDescent="0.2"/>
  <cols>
    <col min="1" max="1" width="13.7109375" style="14" bestFit="1" customWidth="1"/>
    <col min="2" max="2" width="9.140625" style="14" bestFit="1" customWidth="1"/>
    <col min="3" max="3" width="10" style="14" bestFit="1" customWidth="1"/>
    <col min="4" max="4" width="10.140625" style="14" bestFit="1" customWidth="1"/>
    <col min="5" max="6" width="9.140625" style="14" bestFit="1" customWidth="1"/>
    <col min="7" max="7" width="10.140625" style="14" bestFit="1" customWidth="1"/>
    <col min="8" max="8" width="9.140625" style="14" bestFit="1" customWidth="1"/>
    <col min="9" max="9" width="10.42578125" style="14" customWidth="1"/>
    <col min="10" max="10" width="10.140625" style="14" bestFit="1" customWidth="1"/>
    <col min="11" max="12" width="9.140625" style="14" bestFit="1" customWidth="1"/>
    <col min="13" max="14" width="10.140625" style="14" bestFit="1" customWidth="1"/>
    <col min="15" max="16" width="8.7109375" style="14"/>
    <col min="17" max="17" width="10.140625" style="21" bestFit="1" customWidth="1"/>
    <col min="18" max="16384" width="8.7109375" style="14"/>
  </cols>
  <sheetData>
    <row r="1" spans="1:17" x14ac:dyDescent="0.2">
      <c r="A1" s="14" t="s">
        <v>112</v>
      </c>
    </row>
    <row r="4" spans="1:17" x14ac:dyDescent="0.2">
      <c r="A4" s="20"/>
      <c r="B4" s="20" t="s">
        <v>17</v>
      </c>
      <c r="C4" s="20"/>
      <c r="D4" s="20"/>
      <c r="E4" s="20"/>
      <c r="F4" s="20"/>
      <c r="G4" s="20"/>
      <c r="H4" s="20"/>
      <c r="I4" s="21"/>
      <c r="J4" s="20"/>
      <c r="K4" s="20"/>
      <c r="L4" s="20"/>
      <c r="M4" s="20"/>
      <c r="N4" s="20"/>
      <c r="O4" s="20"/>
      <c r="P4" s="20"/>
    </row>
    <row r="5" spans="1:17" x14ac:dyDescent="0.2">
      <c r="A5" s="22" t="s">
        <v>0</v>
      </c>
      <c r="B5" s="22">
        <v>2013</v>
      </c>
      <c r="C5" s="22"/>
      <c r="D5" s="22"/>
      <c r="E5" s="22"/>
      <c r="F5" s="22"/>
      <c r="G5" s="22"/>
      <c r="H5" s="22"/>
      <c r="I5" s="23"/>
      <c r="J5" s="22"/>
      <c r="K5" s="22"/>
      <c r="L5" s="22"/>
      <c r="M5" s="22"/>
      <c r="N5" s="22"/>
      <c r="O5" s="20"/>
      <c r="P5" s="20"/>
    </row>
    <row r="6" spans="1:17" x14ac:dyDescent="0.2">
      <c r="A6" s="22" t="s">
        <v>2</v>
      </c>
      <c r="B6" s="22" t="s">
        <v>4</v>
      </c>
      <c r="C6" s="22" t="s">
        <v>5</v>
      </c>
      <c r="D6" s="22" t="s">
        <v>6</v>
      </c>
      <c r="E6" s="22" t="s">
        <v>7</v>
      </c>
      <c r="F6" s="22" t="s">
        <v>3</v>
      </c>
      <c r="G6" s="22" t="s">
        <v>8</v>
      </c>
      <c r="H6" s="22" t="s">
        <v>9</v>
      </c>
      <c r="I6" s="23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2" t="s">
        <v>16</v>
      </c>
      <c r="O6" s="20"/>
      <c r="P6" s="20"/>
    </row>
    <row r="7" spans="1:17" x14ac:dyDescent="0.2">
      <c r="A7" s="22" t="s">
        <v>1</v>
      </c>
      <c r="B7" s="23">
        <v>3713571</v>
      </c>
      <c r="C7" s="23">
        <v>4654449</v>
      </c>
      <c r="D7" s="23">
        <v>3924730</v>
      </c>
      <c r="E7" s="23">
        <v>4562433</v>
      </c>
      <c r="F7" s="23">
        <v>4102763</v>
      </c>
      <c r="G7" s="23">
        <v>4550541</v>
      </c>
      <c r="H7" s="23">
        <v>4350417</v>
      </c>
      <c r="I7" s="23">
        <v>3019292</v>
      </c>
      <c r="J7" s="23">
        <v>4054987</v>
      </c>
      <c r="K7" s="23">
        <v>5709110</v>
      </c>
      <c r="L7" s="23">
        <v>4041679</v>
      </c>
      <c r="M7" s="23">
        <v>3220564</v>
      </c>
      <c r="N7" s="23">
        <f>SUM(B7:M7)</f>
        <v>49904536</v>
      </c>
      <c r="O7" s="20"/>
      <c r="P7" s="20"/>
    </row>
    <row r="8" spans="1:17" x14ac:dyDescent="0.2">
      <c r="A8" s="22" t="s">
        <v>15</v>
      </c>
      <c r="B8" s="23"/>
      <c r="C8" s="23"/>
      <c r="D8" s="23">
        <f>SUM(B7:D7)</f>
        <v>12292750</v>
      </c>
      <c r="E8" s="23"/>
      <c r="F8" s="23"/>
      <c r="G8" s="23">
        <f>SUM(E7:G7)</f>
        <v>13215737</v>
      </c>
      <c r="H8" s="23"/>
      <c r="I8" s="23"/>
      <c r="J8" s="23">
        <f>SUM(H7:J7)</f>
        <v>11424696</v>
      </c>
      <c r="K8" s="23"/>
      <c r="L8" s="23"/>
      <c r="M8" s="23">
        <f>SUM(K7:M7)</f>
        <v>12971353</v>
      </c>
      <c r="N8" s="23">
        <f>(M8+J8+G8+D8)</f>
        <v>49904536</v>
      </c>
      <c r="O8" s="20"/>
      <c r="P8" s="20"/>
    </row>
    <row r="9" spans="1:17" x14ac:dyDescent="0.2">
      <c r="A9" s="20"/>
      <c r="B9" s="20"/>
      <c r="C9" s="20"/>
      <c r="D9" s="20"/>
      <c r="E9" s="20"/>
      <c r="F9" s="20"/>
      <c r="G9" s="20"/>
      <c r="H9" s="20"/>
      <c r="I9" s="21"/>
      <c r="J9" s="21"/>
      <c r="K9" s="20"/>
      <c r="L9" s="20"/>
      <c r="M9" s="20"/>
      <c r="N9" s="20"/>
      <c r="O9" s="20"/>
      <c r="P9" s="20" t="s">
        <v>68</v>
      </c>
      <c r="Q9" s="21">
        <f>(N7+N13)</f>
        <v>61021653</v>
      </c>
    </row>
    <row r="10" spans="1:17" x14ac:dyDescent="0.2">
      <c r="A10" s="20"/>
      <c r="B10" s="20" t="s">
        <v>18</v>
      </c>
      <c r="C10" s="20"/>
      <c r="D10" s="20"/>
      <c r="E10" s="20"/>
      <c r="F10" s="20"/>
      <c r="G10" s="20"/>
      <c r="H10" s="20"/>
      <c r="I10" s="21"/>
      <c r="J10" s="21"/>
      <c r="K10" s="20"/>
      <c r="L10" s="20"/>
      <c r="M10" s="20"/>
      <c r="N10" s="20"/>
      <c r="O10" s="20"/>
      <c r="P10" s="20"/>
    </row>
    <row r="11" spans="1:17" x14ac:dyDescent="0.2">
      <c r="A11" s="22" t="s">
        <v>0</v>
      </c>
      <c r="B11" s="22">
        <v>2013</v>
      </c>
      <c r="C11" s="22"/>
      <c r="D11" s="22"/>
      <c r="E11" s="22"/>
      <c r="F11" s="22"/>
      <c r="G11" s="22"/>
      <c r="H11" s="22"/>
      <c r="I11" s="23"/>
      <c r="J11" s="22"/>
      <c r="K11" s="22"/>
      <c r="L11" s="22"/>
      <c r="M11" s="22"/>
      <c r="N11" s="22"/>
      <c r="O11" s="20"/>
      <c r="P11" s="20"/>
    </row>
    <row r="12" spans="1:17" x14ac:dyDescent="0.2">
      <c r="A12" s="22" t="s">
        <v>2</v>
      </c>
      <c r="B12" s="22" t="s">
        <v>4</v>
      </c>
      <c r="C12" s="22" t="s">
        <v>5</v>
      </c>
      <c r="D12" s="22" t="s">
        <v>6</v>
      </c>
      <c r="E12" s="22" t="s">
        <v>7</v>
      </c>
      <c r="F12" s="22" t="s">
        <v>3</v>
      </c>
      <c r="G12" s="22" t="s">
        <v>8</v>
      </c>
      <c r="H12" s="22" t="s">
        <v>9</v>
      </c>
      <c r="I12" s="23" t="s">
        <v>10</v>
      </c>
      <c r="J12" s="22" t="s">
        <v>11</v>
      </c>
      <c r="K12" s="22" t="s">
        <v>12</v>
      </c>
      <c r="L12" s="22" t="s">
        <v>13</v>
      </c>
      <c r="M12" s="22" t="s">
        <v>14</v>
      </c>
      <c r="N12" s="22" t="s">
        <v>16</v>
      </c>
      <c r="O12" s="20"/>
      <c r="P12" s="20"/>
    </row>
    <row r="13" spans="1:17" x14ac:dyDescent="0.2">
      <c r="A13" s="22" t="s">
        <v>1</v>
      </c>
      <c r="B13" s="23">
        <v>454541</v>
      </c>
      <c r="C13" s="23">
        <v>1279313</v>
      </c>
      <c r="D13" s="23">
        <v>702750</v>
      </c>
      <c r="E13" s="23">
        <v>1415142</v>
      </c>
      <c r="F13" s="23">
        <v>824617</v>
      </c>
      <c r="G13" s="23">
        <v>555833</v>
      </c>
      <c r="H13" s="23">
        <v>1616922</v>
      </c>
      <c r="I13" s="23">
        <v>398122</v>
      </c>
      <c r="J13" s="23">
        <v>1394259</v>
      </c>
      <c r="K13" s="23">
        <v>529451</v>
      </c>
      <c r="L13" s="23">
        <v>1200392</v>
      </c>
      <c r="M13" s="23">
        <v>745775</v>
      </c>
      <c r="N13" s="23">
        <f>SUM(B13:M13)</f>
        <v>11117117</v>
      </c>
      <c r="O13" s="20"/>
      <c r="P13" s="20"/>
    </row>
    <row r="14" spans="1:17" x14ac:dyDescent="0.2">
      <c r="A14" s="22" t="s">
        <v>15</v>
      </c>
      <c r="B14" s="23"/>
      <c r="C14" s="23"/>
      <c r="D14" s="23">
        <f>SUM(B13:D13)</f>
        <v>2436604</v>
      </c>
      <c r="E14" s="23"/>
      <c r="F14" s="23"/>
      <c r="G14" s="23">
        <f>SUM(E13:G13)</f>
        <v>2795592</v>
      </c>
      <c r="H14" s="23"/>
      <c r="I14" s="23"/>
      <c r="J14" s="23">
        <f>SUM(H13:J13)</f>
        <v>3409303</v>
      </c>
      <c r="K14" s="23"/>
      <c r="L14" s="23"/>
      <c r="M14" s="23">
        <f>SUM(K13:M13)</f>
        <v>2475618</v>
      </c>
      <c r="N14" s="23">
        <f>(M14+J14+G14+D14)</f>
        <v>11117117</v>
      </c>
      <c r="O14" s="20"/>
      <c r="P14" s="20"/>
    </row>
    <row r="15" spans="1:17" x14ac:dyDescent="0.2">
      <c r="A15" s="20"/>
      <c r="B15" s="20"/>
      <c r="C15" s="20"/>
      <c r="D15" s="20"/>
      <c r="E15" s="20"/>
      <c r="F15" s="20"/>
      <c r="G15" s="20"/>
      <c r="H15" s="20"/>
      <c r="I15" s="21"/>
      <c r="J15" s="21"/>
      <c r="K15" s="20"/>
      <c r="L15" s="20"/>
      <c r="M15" s="20"/>
      <c r="N15" s="20"/>
      <c r="O15" s="20"/>
      <c r="P15" s="20"/>
    </row>
    <row r="16" spans="1:17" x14ac:dyDescent="0.2">
      <c r="A16" s="20"/>
      <c r="B16" s="20"/>
      <c r="C16" s="20"/>
      <c r="D16" s="20"/>
      <c r="E16" s="20"/>
      <c r="F16" s="20"/>
      <c r="G16" s="20"/>
      <c r="H16" s="20"/>
      <c r="I16" s="21"/>
      <c r="J16" s="21"/>
      <c r="K16" s="20"/>
      <c r="L16" s="20"/>
      <c r="M16" s="20"/>
      <c r="N16" s="20"/>
      <c r="O16" s="20"/>
      <c r="P16" s="20"/>
    </row>
    <row r="17" spans="1:17" x14ac:dyDescent="0.2">
      <c r="A17" s="20"/>
      <c r="B17" s="20" t="s">
        <v>17</v>
      </c>
      <c r="C17" s="20"/>
      <c r="D17" s="20"/>
      <c r="E17" s="20"/>
      <c r="F17" s="20"/>
      <c r="G17" s="20"/>
      <c r="H17" s="20"/>
      <c r="I17" s="21"/>
      <c r="J17" s="20"/>
      <c r="K17" s="20"/>
      <c r="L17" s="20"/>
      <c r="M17" s="20"/>
      <c r="N17" s="20"/>
      <c r="O17" s="20"/>
      <c r="P17" s="20"/>
    </row>
    <row r="18" spans="1:17" x14ac:dyDescent="0.2">
      <c r="A18" s="22" t="s">
        <v>0</v>
      </c>
      <c r="B18" s="22">
        <v>2014</v>
      </c>
      <c r="C18" s="22"/>
      <c r="D18" s="22"/>
      <c r="E18" s="22"/>
      <c r="F18" s="22"/>
      <c r="G18" s="22"/>
      <c r="H18" s="22"/>
      <c r="I18" s="23"/>
      <c r="J18" s="22"/>
      <c r="K18" s="22"/>
      <c r="L18" s="22"/>
      <c r="M18" s="22"/>
      <c r="N18" s="22"/>
      <c r="O18" s="20"/>
      <c r="P18" s="20"/>
    </row>
    <row r="19" spans="1:17" x14ac:dyDescent="0.2">
      <c r="A19" s="22" t="s">
        <v>2</v>
      </c>
      <c r="B19" s="22" t="s">
        <v>4</v>
      </c>
      <c r="C19" s="22" t="s">
        <v>5</v>
      </c>
      <c r="D19" s="22" t="s">
        <v>6</v>
      </c>
      <c r="E19" s="22" t="s">
        <v>7</v>
      </c>
      <c r="F19" s="22" t="s">
        <v>3</v>
      </c>
      <c r="G19" s="22" t="s">
        <v>8</v>
      </c>
      <c r="H19" s="22" t="s">
        <v>9</v>
      </c>
      <c r="I19" s="23" t="s">
        <v>10</v>
      </c>
      <c r="J19" s="22" t="s">
        <v>11</v>
      </c>
      <c r="K19" s="22" t="s">
        <v>12</v>
      </c>
      <c r="L19" s="22" t="s">
        <v>13</v>
      </c>
      <c r="M19" s="22" t="s">
        <v>14</v>
      </c>
      <c r="N19" s="22" t="s">
        <v>16</v>
      </c>
      <c r="O19" s="20"/>
      <c r="P19" s="20"/>
    </row>
    <row r="20" spans="1:17" x14ac:dyDescent="0.2">
      <c r="A20" s="22" t="s">
        <v>1</v>
      </c>
      <c r="B20" s="23">
        <v>3390449</v>
      </c>
      <c r="C20" s="23">
        <v>4221409</v>
      </c>
      <c r="D20" s="23">
        <v>4207981</v>
      </c>
      <c r="E20" s="23">
        <v>4000997</v>
      </c>
      <c r="F20" s="23">
        <v>4178778</v>
      </c>
      <c r="G20" s="23">
        <v>4360570</v>
      </c>
      <c r="H20" s="23">
        <v>4218751</v>
      </c>
      <c r="I20" s="23">
        <v>2804130</v>
      </c>
      <c r="J20" s="23">
        <v>4227587</v>
      </c>
      <c r="K20" s="23">
        <v>3853657</v>
      </c>
      <c r="L20" s="23">
        <v>3815027</v>
      </c>
      <c r="M20" s="23">
        <v>2753464</v>
      </c>
      <c r="N20" s="23">
        <f>SUM(B20:M20)</f>
        <v>46032800</v>
      </c>
      <c r="O20" s="20"/>
      <c r="P20" s="20"/>
    </row>
    <row r="21" spans="1:17" x14ac:dyDescent="0.2">
      <c r="A21" s="22" t="s">
        <v>15</v>
      </c>
      <c r="B21" s="23"/>
      <c r="C21" s="23"/>
      <c r="D21" s="23">
        <f>SUM(B20:D20)</f>
        <v>11819839</v>
      </c>
      <c r="E21" s="23"/>
      <c r="F21" s="23"/>
      <c r="G21" s="23">
        <f>SUM(E20:G20)</f>
        <v>12540345</v>
      </c>
      <c r="H21" s="23"/>
      <c r="I21" s="23"/>
      <c r="J21" s="23">
        <f>SUM(H20:J20)</f>
        <v>11250468</v>
      </c>
      <c r="K21" s="23"/>
      <c r="L21" s="23"/>
      <c r="M21" s="23">
        <f>SUM(K20:M20)</f>
        <v>10422148</v>
      </c>
      <c r="N21" s="23">
        <f>(M21+J21+G21+D21)</f>
        <v>46032800</v>
      </c>
      <c r="O21" s="20"/>
      <c r="P21" s="20"/>
    </row>
    <row r="22" spans="1:17" x14ac:dyDescent="0.2">
      <c r="A22" s="20"/>
      <c r="B22" s="20"/>
      <c r="C22" s="20"/>
      <c r="D22" s="20"/>
      <c r="E22" s="20"/>
      <c r="F22" s="20"/>
      <c r="G22" s="20"/>
      <c r="H22" s="20"/>
      <c r="I22" s="21"/>
      <c r="J22" s="21"/>
      <c r="K22" s="20"/>
      <c r="L22" s="20"/>
      <c r="M22" s="20"/>
      <c r="N22" s="20"/>
      <c r="O22" s="20"/>
      <c r="P22" s="20" t="s">
        <v>69</v>
      </c>
      <c r="Q22" s="21">
        <f>(N20+N26)</f>
        <v>56575222</v>
      </c>
    </row>
    <row r="23" spans="1:17" x14ac:dyDescent="0.2">
      <c r="A23" s="20"/>
      <c r="B23" s="20" t="s">
        <v>18</v>
      </c>
      <c r="C23" s="20"/>
      <c r="D23" s="20"/>
      <c r="E23" s="20"/>
      <c r="F23" s="20"/>
      <c r="G23" s="20"/>
      <c r="H23" s="20"/>
      <c r="I23" s="21"/>
      <c r="J23" s="20"/>
      <c r="K23" s="20"/>
      <c r="L23" s="20"/>
      <c r="M23" s="20"/>
      <c r="N23" s="20"/>
      <c r="O23" s="20"/>
      <c r="P23" s="20"/>
    </row>
    <row r="24" spans="1:17" x14ac:dyDescent="0.2">
      <c r="A24" s="22" t="s">
        <v>0</v>
      </c>
      <c r="B24" s="22">
        <v>2014</v>
      </c>
      <c r="C24" s="22"/>
      <c r="D24" s="22"/>
      <c r="E24" s="22"/>
      <c r="F24" s="22"/>
      <c r="G24" s="22"/>
      <c r="H24" s="22"/>
      <c r="I24" s="23"/>
      <c r="J24" s="22"/>
      <c r="K24" s="22"/>
      <c r="L24" s="22"/>
      <c r="M24" s="22"/>
      <c r="N24" s="22"/>
      <c r="O24" s="20"/>
      <c r="P24" s="20"/>
    </row>
    <row r="25" spans="1:17" x14ac:dyDescent="0.2">
      <c r="A25" s="22" t="s">
        <v>2</v>
      </c>
      <c r="B25" s="22" t="s">
        <v>4</v>
      </c>
      <c r="C25" s="22" t="s">
        <v>5</v>
      </c>
      <c r="D25" s="22" t="s">
        <v>6</v>
      </c>
      <c r="E25" s="22" t="s">
        <v>7</v>
      </c>
      <c r="F25" s="22" t="s">
        <v>3</v>
      </c>
      <c r="G25" s="22" t="s">
        <v>8</v>
      </c>
      <c r="H25" s="22" t="s">
        <v>9</v>
      </c>
      <c r="I25" s="23" t="s">
        <v>10</v>
      </c>
      <c r="J25" s="22" t="s">
        <v>11</v>
      </c>
      <c r="K25" s="22" t="s">
        <v>12</v>
      </c>
      <c r="L25" s="22" t="s">
        <v>13</v>
      </c>
      <c r="M25" s="22" t="s">
        <v>14</v>
      </c>
      <c r="N25" s="22" t="s">
        <v>16</v>
      </c>
      <c r="O25" s="20"/>
      <c r="P25" s="20"/>
    </row>
    <row r="26" spans="1:17" x14ac:dyDescent="0.2">
      <c r="A26" s="22" t="s">
        <v>1</v>
      </c>
      <c r="B26" s="23">
        <v>500317</v>
      </c>
      <c r="C26" s="23">
        <v>641406</v>
      </c>
      <c r="D26" s="23">
        <v>335572</v>
      </c>
      <c r="E26" s="23">
        <v>573295</v>
      </c>
      <c r="F26" s="23">
        <v>1535160</v>
      </c>
      <c r="G26" s="23">
        <v>648384</v>
      </c>
      <c r="H26" s="23">
        <v>688828</v>
      </c>
      <c r="I26" s="23">
        <v>2796198</v>
      </c>
      <c r="J26" s="23">
        <v>908469</v>
      </c>
      <c r="K26" s="23">
        <v>1025987</v>
      </c>
      <c r="L26" s="23">
        <v>558348</v>
      </c>
      <c r="M26" s="23">
        <v>330458</v>
      </c>
      <c r="N26" s="23">
        <f>SUM(B26:M26)</f>
        <v>10542422</v>
      </c>
      <c r="O26" s="20"/>
      <c r="P26" s="20"/>
    </row>
    <row r="27" spans="1:17" x14ac:dyDescent="0.2">
      <c r="A27" s="22" t="s">
        <v>15</v>
      </c>
      <c r="B27" s="23"/>
      <c r="C27" s="23"/>
      <c r="D27" s="23">
        <f>SUM(B26:D26)</f>
        <v>1477295</v>
      </c>
      <c r="E27" s="23"/>
      <c r="F27" s="23"/>
      <c r="G27" s="23">
        <f>SUM(E26:G26)</f>
        <v>2756839</v>
      </c>
      <c r="H27" s="23"/>
      <c r="I27" s="23"/>
      <c r="J27" s="23">
        <f>SUM(H26:J26)</f>
        <v>4393495</v>
      </c>
      <c r="K27" s="23"/>
      <c r="L27" s="23"/>
      <c r="M27" s="23">
        <f>SUM(K26:M26)</f>
        <v>1914793</v>
      </c>
      <c r="N27" s="23">
        <f>(M27+J27+G27+D27)</f>
        <v>10542422</v>
      </c>
      <c r="O27" s="20"/>
      <c r="P27" s="20"/>
    </row>
    <row r="28" spans="1:17" x14ac:dyDescent="0.2">
      <c r="A28" s="20"/>
      <c r="B28" s="20"/>
      <c r="C28" s="20"/>
      <c r="D28" s="20"/>
      <c r="E28" s="20"/>
      <c r="F28" s="20"/>
      <c r="G28" s="20"/>
      <c r="H28" s="20"/>
      <c r="I28" s="21"/>
      <c r="J28" s="21"/>
      <c r="K28" s="20"/>
      <c r="L28" s="20"/>
      <c r="M28" s="20"/>
      <c r="N28" s="20"/>
      <c r="O28" s="20"/>
      <c r="P28" s="20"/>
    </row>
    <row r="29" spans="1:17" x14ac:dyDescent="0.2">
      <c r="A29" s="20"/>
      <c r="B29" s="20"/>
      <c r="C29" s="20"/>
      <c r="D29" s="20"/>
      <c r="E29" s="20"/>
      <c r="F29" s="20"/>
      <c r="G29" s="20"/>
      <c r="H29" s="20"/>
      <c r="I29" s="21"/>
      <c r="J29" s="21"/>
      <c r="K29" s="20"/>
      <c r="L29" s="20"/>
      <c r="M29" s="20"/>
      <c r="N29" s="20"/>
      <c r="O29" s="20"/>
      <c r="P29" s="20"/>
    </row>
    <row r="30" spans="1:17" x14ac:dyDescent="0.2">
      <c r="A30" s="20"/>
      <c r="B30" s="20" t="s">
        <v>17</v>
      </c>
      <c r="C30" s="20"/>
      <c r="D30" s="20"/>
      <c r="E30" s="20"/>
      <c r="F30" s="20"/>
      <c r="G30" s="20"/>
      <c r="H30" s="20"/>
      <c r="I30" s="21"/>
      <c r="J30" s="20"/>
      <c r="K30" s="20"/>
      <c r="L30" s="20"/>
      <c r="M30" s="20"/>
      <c r="N30" s="20"/>
      <c r="O30" s="20"/>
      <c r="P30" s="20"/>
    </row>
    <row r="31" spans="1:17" x14ac:dyDescent="0.2">
      <c r="A31" s="22" t="s">
        <v>0</v>
      </c>
      <c r="B31" s="22">
        <v>2015</v>
      </c>
      <c r="C31" s="22"/>
      <c r="D31" s="22"/>
      <c r="E31" s="22"/>
      <c r="F31" s="22"/>
      <c r="G31" s="22"/>
      <c r="H31" s="22"/>
      <c r="I31" s="23"/>
      <c r="J31" s="22"/>
      <c r="K31" s="22"/>
      <c r="L31" s="22"/>
      <c r="M31" s="22"/>
      <c r="N31" s="22"/>
      <c r="O31" s="20"/>
      <c r="P31" s="20"/>
    </row>
    <row r="32" spans="1:17" x14ac:dyDescent="0.2">
      <c r="A32" s="22" t="s">
        <v>2</v>
      </c>
      <c r="B32" s="22" t="s">
        <v>4</v>
      </c>
      <c r="C32" s="22" t="s">
        <v>5</v>
      </c>
      <c r="D32" s="22" t="s">
        <v>6</v>
      </c>
      <c r="E32" s="22" t="s">
        <v>7</v>
      </c>
      <c r="F32" s="22" t="s">
        <v>3</v>
      </c>
      <c r="G32" s="22" t="s">
        <v>8</v>
      </c>
      <c r="H32" s="22" t="s">
        <v>9</v>
      </c>
      <c r="I32" s="23" t="s">
        <v>10</v>
      </c>
      <c r="J32" s="22" t="s">
        <v>11</v>
      </c>
      <c r="K32" s="22" t="s">
        <v>12</v>
      </c>
      <c r="L32" s="22" t="s">
        <v>13</v>
      </c>
      <c r="M32" s="22" t="s">
        <v>14</v>
      </c>
      <c r="N32" s="22" t="s">
        <v>16</v>
      </c>
      <c r="O32" s="20"/>
      <c r="P32" s="20"/>
    </row>
    <row r="33" spans="1:17" x14ac:dyDescent="0.2">
      <c r="A33" s="22" t="s">
        <v>1</v>
      </c>
      <c r="B33" s="23">
        <v>2650190</v>
      </c>
      <c r="C33" s="23">
        <v>2910981</v>
      </c>
      <c r="D33" s="23">
        <v>2775531</v>
      </c>
      <c r="E33" s="23">
        <v>2331224</v>
      </c>
      <c r="F33" s="23">
        <v>3461364</v>
      </c>
      <c r="G33" s="23">
        <v>3187729</v>
      </c>
      <c r="H33" s="23">
        <v>2686198</v>
      </c>
      <c r="I33" s="23">
        <v>1813647</v>
      </c>
      <c r="J33" s="23">
        <v>2245937</v>
      </c>
      <c r="K33" s="23">
        <v>2422799</v>
      </c>
      <c r="L33" s="23">
        <v>2513268</v>
      </c>
      <c r="M33" s="23">
        <v>2205077</v>
      </c>
      <c r="N33" s="23">
        <f>SUM(B33:M33)</f>
        <v>31203945</v>
      </c>
      <c r="O33" s="20"/>
      <c r="P33" s="20"/>
    </row>
    <row r="34" spans="1:17" x14ac:dyDescent="0.2">
      <c r="A34" s="22" t="s">
        <v>15</v>
      </c>
      <c r="B34" s="23"/>
      <c r="C34" s="23"/>
      <c r="D34" s="23">
        <f>SUM(B33:D33)</f>
        <v>8336702</v>
      </c>
      <c r="E34" s="23"/>
      <c r="F34" s="23"/>
      <c r="G34" s="23">
        <f>SUM(E33:G33)</f>
        <v>8980317</v>
      </c>
      <c r="H34" s="23"/>
      <c r="I34" s="23"/>
      <c r="J34" s="23">
        <f>SUM(H33:J33)</f>
        <v>6745782</v>
      </c>
      <c r="K34" s="23"/>
      <c r="L34" s="23"/>
      <c r="M34" s="23">
        <f>SUM(K33:M33)</f>
        <v>7141144</v>
      </c>
      <c r="N34" s="23">
        <f>(M34+J34+G34+D34)</f>
        <v>31203945</v>
      </c>
      <c r="O34" s="20"/>
      <c r="P34" s="20"/>
    </row>
    <row r="35" spans="1:17" x14ac:dyDescent="0.2">
      <c r="A35" s="20"/>
      <c r="B35" s="20"/>
      <c r="C35" s="20"/>
      <c r="D35" s="20"/>
      <c r="E35" s="20"/>
      <c r="F35" s="20"/>
      <c r="G35" s="20"/>
      <c r="H35" s="20"/>
      <c r="I35" s="21"/>
      <c r="J35" s="21"/>
      <c r="K35" s="20"/>
      <c r="L35" s="20"/>
      <c r="M35" s="20"/>
      <c r="N35" s="20"/>
      <c r="O35" s="20"/>
      <c r="P35" s="20" t="s">
        <v>70</v>
      </c>
      <c r="Q35" s="21">
        <f>(N33+N39)</f>
        <v>43271663</v>
      </c>
    </row>
    <row r="36" spans="1:17" x14ac:dyDescent="0.2">
      <c r="A36" s="20"/>
      <c r="B36" s="20" t="s">
        <v>18</v>
      </c>
      <c r="C36" s="20"/>
      <c r="D36" s="20"/>
      <c r="E36" s="20"/>
      <c r="F36" s="20"/>
      <c r="G36" s="20"/>
      <c r="H36" s="20"/>
      <c r="I36" s="21"/>
      <c r="J36" s="20"/>
      <c r="K36" s="20"/>
      <c r="L36" s="20"/>
      <c r="M36" s="20"/>
      <c r="N36" s="20"/>
      <c r="O36" s="20"/>
      <c r="P36" s="20"/>
    </row>
    <row r="37" spans="1:17" x14ac:dyDescent="0.2">
      <c r="A37" s="22" t="s">
        <v>0</v>
      </c>
      <c r="B37" s="22">
        <v>2015</v>
      </c>
      <c r="C37" s="22"/>
      <c r="D37" s="22"/>
      <c r="E37" s="22"/>
      <c r="F37" s="22"/>
      <c r="G37" s="22"/>
      <c r="H37" s="22"/>
      <c r="I37" s="23"/>
      <c r="J37" s="22"/>
      <c r="K37" s="22"/>
      <c r="L37" s="22"/>
      <c r="M37" s="22"/>
      <c r="N37" s="22"/>
      <c r="O37" s="20"/>
      <c r="P37" s="20"/>
    </row>
    <row r="38" spans="1:17" x14ac:dyDescent="0.2">
      <c r="A38" s="22" t="s">
        <v>2</v>
      </c>
      <c r="B38" s="22" t="s">
        <v>4</v>
      </c>
      <c r="C38" s="22" t="s">
        <v>5</v>
      </c>
      <c r="D38" s="22" t="s">
        <v>6</v>
      </c>
      <c r="E38" s="22" t="s">
        <v>7</v>
      </c>
      <c r="F38" s="22" t="s">
        <v>3</v>
      </c>
      <c r="G38" s="22" t="s">
        <v>8</v>
      </c>
      <c r="H38" s="22" t="s">
        <v>9</v>
      </c>
      <c r="I38" s="23" t="s">
        <v>10</v>
      </c>
      <c r="J38" s="22" t="s">
        <v>11</v>
      </c>
      <c r="K38" s="22" t="s">
        <v>12</v>
      </c>
      <c r="L38" s="22" t="s">
        <v>13</v>
      </c>
      <c r="M38" s="22" t="s">
        <v>14</v>
      </c>
      <c r="N38" s="22" t="s">
        <v>16</v>
      </c>
      <c r="O38" s="20"/>
      <c r="P38" s="20"/>
    </row>
    <row r="39" spans="1:17" x14ac:dyDescent="0.2">
      <c r="A39" s="22" t="s">
        <v>1</v>
      </c>
      <c r="B39" s="23">
        <v>337637</v>
      </c>
      <c r="C39" s="23">
        <v>1330087</v>
      </c>
      <c r="D39" s="23">
        <v>1242671</v>
      </c>
      <c r="E39" s="23">
        <v>238516</v>
      </c>
      <c r="F39" s="23">
        <v>2149508</v>
      </c>
      <c r="G39" s="23">
        <v>1713453</v>
      </c>
      <c r="H39" s="23">
        <v>1228443</v>
      </c>
      <c r="I39" s="23">
        <v>617358</v>
      </c>
      <c r="J39" s="23">
        <v>1129356</v>
      </c>
      <c r="K39" s="23">
        <v>864253</v>
      </c>
      <c r="L39" s="23">
        <v>937303</v>
      </c>
      <c r="M39" s="23">
        <v>279133</v>
      </c>
      <c r="N39" s="23">
        <f>SUM(B39:M39)</f>
        <v>12067718</v>
      </c>
      <c r="O39" s="20"/>
      <c r="P39" s="20"/>
    </row>
    <row r="40" spans="1:17" x14ac:dyDescent="0.2">
      <c r="A40" s="22" t="s">
        <v>15</v>
      </c>
      <c r="B40" s="23"/>
      <c r="C40" s="23"/>
      <c r="D40" s="23">
        <f>SUM(B39:D39)</f>
        <v>2910395</v>
      </c>
      <c r="E40" s="23"/>
      <c r="F40" s="23"/>
      <c r="G40" s="23">
        <f>SUM(E39:G39)</f>
        <v>4101477</v>
      </c>
      <c r="H40" s="23"/>
      <c r="I40" s="23"/>
      <c r="J40" s="23">
        <f>SUM(H39:J39)</f>
        <v>2975157</v>
      </c>
      <c r="K40" s="23"/>
      <c r="L40" s="23"/>
      <c r="M40" s="23">
        <f>SUM(K39:M39)</f>
        <v>2080689</v>
      </c>
      <c r="N40" s="23">
        <f>(M40+J40+G40+D40)</f>
        <v>12067718</v>
      </c>
      <c r="O40" s="20"/>
      <c r="P40" s="20"/>
    </row>
    <row r="41" spans="1:17" x14ac:dyDescent="0.2">
      <c r="A41" s="20"/>
      <c r="B41" s="20"/>
      <c r="C41" s="20"/>
      <c r="D41" s="20"/>
      <c r="E41" s="20"/>
      <c r="F41" s="20"/>
      <c r="G41" s="20"/>
      <c r="H41" s="20"/>
      <c r="I41" s="21"/>
      <c r="J41" s="21"/>
      <c r="K41" s="20"/>
      <c r="L41" s="20"/>
      <c r="M41" s="20"/>
      <c r="N41" s="20"/>
      <c r="O41" s="20"/>
      <c r="P41" s="20"/>
    </row>
    <row r="42" spans="1:17" x14ac:dyDescent="0.2">
      <c r="A42" s="20"/>
      <c r="B42" s="20"/>
      <c r="C42" s="20"/>
      <c r="D42" s="20"/>
      <c r="E42" s="20"/>
      <c r="F42" s="20"/>
      <c r="G42" s="20"/>
      <c r="H42" s="20"/>
      <c r="I42" s="21"/>
      <c r="J42" s="21"/>
      <c r="K42" s="20"/>
      <c r="L42" s="20"/>
      <c r="M42" s="20"/>
      <c r="N42" s="20"/>
      <c r="O42" s="20"/>
      <c r="P42" s="20"/>
    </row>
    <row r="43" spans="1:17" x14ac:dyDescent="0.2">
      <c r="A43" s="20"/>
      <c r="B43" s="20" t="s">
        <v>17</v>
      </c>
      <c r="C43" s="20"/>
      <c r="D43" s="20"/>
      <c r="E43" s="20"/>
      <c r="F43" s="20"/>
      <c r="G43" s="20"/>
      <c r="H43" s="20"/>
      <c r="I43" s="21"/>
      <c r="J43" s="20"/>
      <c r="K43" s="20"/>
      <c r="L43" s="20"/>
      <c r="M43" s="20"/>
      <c r="N43" s="20"/>
      <c r="O43" s="20"/>
      <c r="P43" s="20"/>
    </row>
    <row r="44" spans="1:17" x14ac:dyDescent="0.2">
      <c r="A44" s="22" t="s">
        <v>0</v>
      </c>
      <c r="B44" s="22">
        <v>2016</v>
      </c>
      <c r="C44" s="22"/>
      <c r="D44" s="22"/>
      <c r="E44" s="22"/>
      <c r="F44" s="22"/>
      <c r="G44" s="22"/>
      <c r="H44" s="22"/>
      <c r="I44" s="23"/>
      <c r="J44" s="22"/>
      <c r="K44" s="22"/>
      <c r="L44" s="22"/>
      <c r="M44" s="22"/>
      <c r="N44" s="22"/>
      <c r="O44" s="20"/>
      <c r="P44" s="20"/>
    </row>
    <row r="45" spans="1:17" x14ac:dyDescent="0.2">
      <c r="A45" s="22" t="s">
        <v>2</v>
      </c>
      <c r="B45" s="22" t="s">
        <v>4</v>
      </c>
      <c r="C45" s="22" t="s">
        <v>5</v>
      </c>
      <c r="D45" s="22" t="s">
        <v>6</v>
      </c>
      <c r="E45" s="22" t="s">
        <v>7</v>
      </c>
      <c r="F45" s="22" t="s">
        <v>3</v>
      </c>
      <c r="G45" s="22" t="s">
        <v>8</v>
      </c>
      <c r="H45" s="22" t="s">
        <v>9</v>
      </c>
      <c r="I45" s="23" t="s">
        <v>10</v>
      </c>
      <c r="J45" s="22" t="s">
        <v>11</v>
      </c>
      <c r="K45" s="22" t="s">
        <v>12</v>
      </c>
      <c r="L45" s="22" t="s">
        <v>13</v>
      </c>
      <c r="M45" s="22" t="s">
        <v>14</v>
      </c>
      <c r="N45" s="22" t="s">
        <v>16</v>
      </c>
      <c r="O45" s="20"/>
      <c r="P45" s="20"/>
    </row>
    <row r="46" spans="1:17" x14ac:dyDescent="0.2">
      <c r="A46" s="22" t="s">
        <v>1</v>
      </c>
      <c r="B46" s="23">
        <v>1946771</v>
      </c>
      <c r="C46" s="23">
        <v>1609388</v>
      </c>
      <c r="D46" s="23">
        <v>1688966</v>
      </c>
      <c r="E46" s="23">
        <v>2252963</v>
      </c>
      <c r="F46" s="23">
        <v>2261402</v>
      </c>
      <c r="G46" s="23">
        <v>1779635</v>
      </c>
      <c r="H46" s="23">
        <v>1893984</v>
      </c>
      <c r="I46" s="23">
        <v>1280307</v>
      </c>
      <c r="J46" s="23">
        <v>1579147</v>
      </c>
      <c r="K46" s="23">
        <v>1560089</v>
      </c>
      <c r="L46" s="23">
        <v>1905357</v>
      </c>
      <c r="M46" s="23">
        <v>1704620</v>
      </c>
      <c r="N46" s="23">
        <f>SUM(B46:M46)</f>
        <v>21462629</v>
      </c>
      <c r="O46" s="20"/>
      <c r="P46" s="20"/>
    </row>
    <row r="47" spans="1:17" x14ac:dyDescent="0.2">
      <c r="A47" s="22" t="s">
        <v>15</v>
      </c>
      <c r="B47" s="23"/>
      <c r="C47" s="23"/>
      <c r="D47" s="23">
        <f>SUM(B46:D46)</f>
        <v>5245125</v>
      </c>
      <c r="E47" s="23"/>
      <c r="F47" s="23"/>
      <c r="G47" s="23">
        <f>SUM(E46:G46)</f>
        <v>6294000</v>
      </c>
      <c r="H47" s="23"/>
      <c r="I47" s="23"/>
      <c r="J47" s="23">
        <f>SUM(H46:J46)</f>
        <v>4753438</v>
      </c>
      <c r="K47" s="23"/>
      <c r="L47" s="23"/>
      <c r="M47" s="23">
        <f>SUM(K46:M46)</f>
        <v>5170066</v>
      </c>
      <c r="N47" s="23">
        <f>(M47+J47+G47+D47)</f>
        <v>21462629</v>
      </c>
      <c r="O47" s="20"/>
      <c r="P47" s="20"/>
    </row>
    <row r="48" spans="1:17" x14ac:dyDescent="0.2">
      <c r="A48" s="20"/>
      <c r="B48" s="20"/>
      <c r="C48" s="20"/>
      <c r="D48" s="20"/>
      <c r="E48" s="20"/>
      <c r="F48" s="20"/>
      <c r="G48" s="20"/>
      <c r="H48" s="20"/>
      <c r="I48" s="21"/>
      <c r="J48" s="21"/>
      <c r="K48" s="20"/>
      <c r="L48" s="20"/>
      <c r="M48" s="20"/>
      <c r="N48" s="20"/>
      <c r="O48" s="20"/>
      <c r="P48" s="20" t="s">
        <v>71</v>
      </c>
      <c r="Q48" s="21">
        <f>(N46+N52)</f>
        <v>29778583</v>
      </c>
    </row>
    <row r="49" spans="1:17" x14ac:dyDescent="0.2">
      <c r="A49" s="20"/>
      <c r="B49" s="20" t="s">
        <v>18</v>
      </c>
      <c r="C49" s="20"/>
      <c r="D49" s="20"/>
      <c r="E49" s="20"/>
      <c r="F49" s="20"/>
      <c r="G49" s="20"/>
      <c r="H49" s="20"/>
      <c r="I49" s="21"/>
      <c r="J49" s="20"/>
      <c r="K49" s="20"/>
      <c r="L49" s="20"/>
      <c r="M49" s="20"/>
      <c r="N49" s="20"/>
      <c r="O49" s="20"/>
      <c r="P49" s="20"/>
    </row>
    <row r="50" spans="1:17" x14ac:dyDescent="0.2">
      <c r="A50" s="22" t="s">
        <v>0</v>
      </c>
      <c r="B50" s="22">
        <v>2016</v>
      </c>
      <c r="C50" s="22"/>
      <c r="D50" s="22"/>
      <c r="E50" s="22"/>
      <c r="F50" s="22"/>
      <c r="G50" s="22"/>
      <c r="H50" s="22"/>
      <c r="I50" s="23"/>
      <c r="J50" s="22"/>
      <c r="K50" s="22"/>
      <c r="L50" s="22"/>
      <c r="M50" s="22"/>
      <c r="N50" s="22"/>
      <c r="O50" s="20"/>
      <c r="P50" s="20"/>
    </row>
    <row r="51" spans="1:17" x14ac:dyDescent="0.2">
      <c r="A51" s="22" t="s">
        <v>2</v>
      </c>
      <c r="B51" s="22" t="s">
        <v>4</v>
      </c>
      <c r="C51" s="22" t="s">
        <v>5</v>
      </c>
      <c r="D51" s="22" t="s">
        <v>6</v>
      </c>
      <c r="E51" s="22" t="s">
        <v>7</v>
      </c>
      <c r="F51" s="22" t="s">
        <v>3</v>
      </c>
      <c r="G51" s="22" t="s">
        <v>8</v>
      </c>
      <c r="H51" s="22" t="s">
        <v>9</v>
      </c>
      <c r="I51" s="23" t="s">
        <v>10</v>
      </c>
      <c r="J51" s="22" t="s">
        <v>11</v>
      </c>
      <c r="K51" s="22" t="s">
        <v>12</v>
      </c>
      <c r="L51" s="22" t="s">
        <v>13</v>
      </c>
      <c r="M51" s="22" t="s">
        <v>14</v>
      </c>
      <c r="N51" s="22" t="s">
        <v>16</v>
      </c>
      <c r="O51" s="20"/>
      <c r="P51" s="20"/>
    </row>
    <row r="52" spans="1:17" x14ac:dyDescent="0.2">
      <c r="A52" s="22" t="s">
        <v>1</v>
      </c>
      <c r="B52" s="23">
        <v>536083</v>
      </c>
      <c r="C52" s="23">
        <v>528522</v>
      </c>
      <c r="D52" s="23">
        <v>472634</v>
      </c>
      <c r="E52" s="23">
        <v>159550</v>
      </c>
      <c r="F52" s="23">
        <v>839046</v>
      </c>
      <c r="G52" s="23">
        <v>1155940</v>
      </c>
      <c r="H52" s="23">
        <v>496557</v>
      </c>
      <c r="I52" s="23">
        <v>845442</v>
      </c>
      <c r="J52" s="23">
        <v>946258</v>
      </c>
      <c r="K52" s="23">
        <v>494966</v>
      </c>
      <c r="L52" s="23">
        <v>1288269</v>
      </c>
      <c r="M52" s="23">
        <v>552687</v>
      </c>
      <c r="N52" s="23">
        <f>SUM(B52:M52)</f>
        <v>8315954</v>
      </c>
      <c r="O52" s="20"/>
      <c r="P52" s="20"/>
    </row>
    <row r="53" spans="1:17" x14ac:dyDescent="0.2">
      <c r="A53" s="22" t="s">
        <v>15</v>
      </c>
      <c r="B53" s="23"/>
      <c r="C53" s="23"/>
      <c r="D53" s="23">
        <f>SUM(B52:D52)</f>
        <v>1537239</v>
      </c>
      <c r="E53" s="23"/>
      <c r="F53" s="23"/>
      <c r="G53" s="23">
        <f>SUM(E52:G52)</f>
        <v>2154536</v>
      </c>
      <c r="H53" s="23"/>
      <c r="I53" s="23"/>
      <c r="J53" s="23">
        <f>SUM(H52:J52)</f>
        <v>2288257</v>
      </c>
      <c r="K53" s="23"/>
      <c r="L53" s="23"/>
      <c r="M53" s="23">
        <f>SUM(K52:M52)</f>
        <v>2335922</v>
      </c>
      <c r="N53" s="23">
        <f>(M53+J53+G53+D53)</f>
        <v>8315954</v>
      </c>
      <c r="O53" s="20"/>
      <c r="P53" s="20"/>
    </row>
    <row r="54" spans="1:17" x14ac:dyDescent="0.2">
      <c r="A54" s="20"/>
      <c r="B54" s="20"/>
      <c r="C54" s="20"/>
      <c r="D54" s="20"/>
      <c r="E54" s="20"/>
      <c r="F54" s="20"/>
      <c r="G54" s="20"/>
      <c r="H54" s="20"/>
      <c r="I54" s="21"/>
      <c r="J54" s="21"/>
      <c r="K54" s="20"/>
      <c r="L54" s="20"/>
      <c r="M54" s="20"/>
      <c r="N54" s="20"/>
      <c r="O54" s="20"/>
      <c r="P54" s="20"/>
    </row>
    <row r="55" spans="1:17" x14ac:dyDescent="0.2">
      <c r="A55" s="20"/>
      <c r="B55" s="20"/>
      <c r="C55" s="20"/>
      <c r="D55" s="20"/>
      <c r="E55" s="20"/>
      <c r="F55" s="20"/>
      <c r="G55" s="20"/>
      <c r="H55" s="20"/>
      <c r="I55" s="21"/>
      <c r="J55" s="21"/>
      <c r="K55" s="20"/>
      <c r="L55" s="20"/>
      <c r="M55" s="20"/>
      <c r="N55" s="20"/>
      <c r="O55" s="20"/>
      <c r="P55" s="20"/>
    </row>
    <row r="56" spans="1:17" x14ac:dyDescent="0.2">
      <c r="A56" s="20"/>
      <c r="B56" s="20" t="s">
        <v>17</v>
      </c>
      <c r="C56" s="20"/>
      <c r="D56" s="20"/>
      <c r="E56" s="20"/>
      <c r="F56" s="20"/>
      <c r="G56" s="20"/>
      <c r="H56" s="20"/>
      <c r="I56" s="21"/>
      <c r="J56" s="20"/>
      <c r="K56" s="20"/>
      <c r="L56" s="20"/>
      <c r="M56" s="20"/>
      <c r="N56" s="20"/>
      <c r="O56" s="20"/>
      <c r="P56" s="20"/>
    </row>
    <row r="57" spans="1:17" x14ac:dyDescent="0.2">
      <c r="A57" s="22" t="s">
        <v>0</v>
      </c>
      <c r="B57" s="22">
        <v>2017</v>
      </c>
      <c r="C57" s="22"/>
      <c r="D57" s="22"/>
      <c r="E57" s="22"/>
      <c r="F57" s="22"/>
      <c r="G57" s="22"/>
      <c r="H57" s="22"/>
      <c r="I57" s="23"/>
      <c r="J57" s="22"/>
      <c r="K57" s="22"/>
      <c r="L57" s="22"/>
      <c r="M57" s="22"/>
      <c r="N57" s="22"/>
      <c r="O57" s="20"/>
      <c r="P57" s="20"/>
    </row>
    <row r="58" spans="1:17" x14ac:dyDescent="0.2">
      <c r="A58" s="22" t="s">
        <v>2</v>
      </c>
      <c r="B58" s="22" t="s">
        <v>4</v>
      </c>
      <c r="C58" s="22" t="s">
        <v>5</v>
      </c>
      <c r="D58" s="22" t="s">
        <v>6</v>
      </c>
      <c r="E58" s="22" t="s">
        <v>7</v>
      </c>
      <c r="F58" s="22" t="s">
        <v>3</v>
      </c>
      <c r="G58" s="22" t="s">
        <v>8</v>
      </c>
      <c r="H58" s="22" t="s">
        <v>9</v>
      </c>
      <c r="I58" s="23" t="s">
        <v>10</v>
      </c>
      <c r="J58" s="22" t="s">
        <v>11</v>
      </c>
      <c r="K58" s="22" t="s">
        <v>12</v>
      </c>
      <c r="L58" s="22" t="s">
        <v>13</v>
      </c>
      <c r="M58" s="22" t="s">
        <v>14</v>
      </c>
      <c r="N58" s="22" t="s">
        <v>16</v>
      </c>
      <c r="O58" s="20"/>
      <c r="P58" s="20"/>
    </row>
    <row r="59" spans="1:17" x14ac:dyDescent="0.2">
      <c r="A59" s="22" t="s">
        <v>1</v>
      </c>
      <c r="B59" s="23">
        <v>1564017</v>
      </c>
      <c r="C59" s="23">
        <v>1752037</v>
      </c>
      <c r="D59" s="23">
        <v>1837226</v>
      </c>
      <c r="E59" s="23">
        <v>1917432</v>
      </c>
      <c r="F59" s="23">
        <v>2130499</v>
      </c>
      <c r="G59" s="23">
        <v>2696345</v>
      </c>
      <c r="H59" s="23">
        <v>2299241</v>
      </c>
      <c r="I59" s="23">
        <v>1639422</v>
      </c>
      <c r="J59" s="23">
        <v>2388406</v>
      </c>
      <c r="K59" s="23">
        <v>2850560</v>
      </c>
      <c r="L59" s="23">
        <v>2680275</v>
      </c>
      <c r="M59" s="23">
        <v>1603936</v>
      </c>
      <c r="N59" s="23">
        <f>SUM(B59:M59)</f>
        <v>25359396</v>
      </c>
      <c r="O59" s="20"/>
      <c r="P59" s="20"/>
    </row>
    <row r="60" spans="1:17" x14ac:dyDescent="0.2">
      <c r="A60" s="22" t="s">
        <v>15</v>
      </c>
      <c r="B60" s="23"/>
      <c r="C60" s="23"/>
      <c r="D60" s="23">
        <f>SUM(B59:D59)</f>
        <v>5153280</v>
      </c>
      <c r="E60" s="23"/>
      <c r="F60" s="23"/>
      <c r="G60" s="23">
        <f>SUM(E59:G59)</f>
        <v>6744276</v>
      </c>
      <c r="H60" s="23"/>
      <c r="I60" s="23"/>
      <c r="J60" s="23">
        <f>SUM(H59:J59)</f>
        <v>6327069</v>
      </c>
      <c r="K60" s="23"/>
      <c r="L60" s="23"/>
      <c r="M60" s="23">
        <f>SUM(K59:M59)</f>
        <v>7134771</v>
      </c>
      <c r="N60" s="23">
        <f>(M60+J60+G60+D60)</f>
        <v>25359396</v>
      </c>
      <c r="O60" s="20"/>
      <c r="P60" s="20"/>
    </row>
    <row r="61" spans="1:17" x14ac:dyDescent="0.2">
      <c r="A61" s="20"/>
      <c r="B61" s="20"/>
      <c r="C61" s="20"/>
      <c r="D61" s="20"/>
      <c r="E61" s="20"/>
      <c r="F61" s="20"/>
      <c r="G61" s="20"/>
      <c r="H61" s="20"/>
      <c r="I61" s="21"/>
      <c r="J61" s="21"/>
      <c r="K61" s="20"/>
      <c r="L61" s="20"/>
      <c r="M61" s="20"/>
      <c r="N61" s="20"/>
      <c r="O61" s="20"/>
      <c r="P61" s="20" t="s">
        <v>72</v>
      </c>
      <c r="Q61" s="21">
        <f>(N59+N65)</f>
        <v>34272140</v>
      </c>
    </row>
    <row r="62" spans="1:17" x14ac:dyDescent="0.2">
      <c r="A62" s="20"/>
      <c r="B62" s="20" t="s">
        <v>18</v>
      </c>
      <c r="C62" s="20"/>
      <c r="D62" s="20"/>
      <c r="E62" s="20"/>
      <c r="F62" s="20"/>
      <c r="G62" s="20"/>
      <c r="H62" s="20"/>
      <c r="I62" s="21"/>
      <c r="J62" s="20"/>
      <c r="K62" s="20"/>
      <c r="L62" s="20"/>
      <c r="M62" s="20"/>
      <c r="N62" s="20"/>
      <c r="O62" s="20"/>
      <c r="P62" s="20"/>
    </row>
    <row r="63" spans="1:17" x14ac:dyDescent="0.2">
      <c r="A63" s="22" t="s">
        <v>0</v>
      </c>
      <c r="B63" s="22">
        <v>2017</v>
      </c>
      <c r="C63" s="22"/>
      <c r="D63" s="22"/>
      <c r="E63" s="22"/>
      <c r="F63" s="22"/>
      <c r="G63" s="22"/>
      <c r="H63" s="22"/>
      <c r="I63" s="23"/>
      <c r="J63" s="22"/>
      <c r="K63" s="22"/>
      <c r="L63" s="22"/>
      <c r="M63" s="22"/>
      <c r="N63" s="22"/>
      <c r="O63" s="20"/>
      <c r="P63" s="20"/>
    </row>
    <row r="64" spans="1:17" x14ac:dyDescent="0.2">
      <c r="A64" s="22" t="s">
        <v>2</v>
      </c>
      <c r="B64" s="22" t="s">
        <v>4</v>
      </c>
      <c r="C64" s="22" t="s">
        <v>5</v>
      </c>
      <c r="D64" s="22" t="s">
        <v>6</v>
      </c>
      <c r="E64" s="22" t="s">
        <v>7</v>
      </c>
      <c r="F64" s="22" t="s">
        <v>3</v>
      </c>
      <c r="G64" s="22" t="s">
        <v>8</v>
      </c>
      <c r="H64" s="22" t="s">
        <v>9</v>
      </c>
      <c r="I64" s="23" t="s">
        <v>10</v>
      </c>
      <c r="J64" s="22" t="s">
        <v>11</v>
      </c>
      <c r="K64" s="22" t="s">
        <v>12</v>
      </c>
      <c r="L64" s="22" t="s">
        <v>13</v>
      </c>
      <c r="M64" s="22" t="s">
        <v>14</v>
      </c>
      <c r="N64" s="22" t="s">
        <v>16</v>
      </c>
      <c r="O64" s="20"/>
      <c r="P64" s="20"/>
    </row>
    <row r="65" spans="1:16" x14ac:dyDescent="0.2">
      <c r="A65" s="22" t="s">
        <v>1</v>
      </c>
      <c r="B65" s="23">
        <v>964578</v>
      </c>
      <c r="C65" s="23">
        <v>531896</v>
      </c>
      <c r="D65" s="23">
        <v>1315606</v>
      </c>
      <c r="E65" s="23">
        <v>797571</v>
      </c>
      <c r="F65" s="23">
        <v>734770</v>
      </c>
      <c r="G65" s="23">
        <v>837451</v>
      </c>
      <c r="H65" s="23">
        <v>398774</v>
      </c>
      <c r="I65" s="23">
        <v>794520</v>
      </c>
      <c r="J65" s="23">
        <v>830448</v>
      </c>
      <c r="K65" s="23">
        <v>843649</v>
      </c>
      <c r="L65" s="23">
        <v>586278</v>
      </c>
      <c r="M65" s="23">
        <v>277203</v>
      </c>
      <c r="N65" s="23">
        <f>SUM(B65:M65)</f>
        <v>8912744</v>
      </c>
      <c r="O65" s="20"/>
      <c r="P65" s="20"/>
    </row>
    <row r="66" spans="1:16" x14ac:dyDescent="0.2">
      <c r="A66" s="22" t="s">
        <v>15</v>
      </c>
      <c r="B66" s="23"/>
      <c r="C66" s="23"/>
      <c r="D66" s="23">
        <f>SUM(B65:D65)</f>
        <v>2812080</v>
      </c>
      <c r="E66" s="23"/>
      <c r="F66" s="23"/>
      <c r="G66" s="23">
        <f>SUM(E65:G65)</f>
        <v>2369792</v>
      </c>
      <c r="H66" s="23"/>
      <c r="I66" s="23"/>
      <c r="J66" s="23">
        <f>SUM(H65:J65)</f>
        <v>2023742</v>
      </c>
      <c r="K66" s="23"/>
      <c r="L66" s="23"/>
      <c r="M66" s="23">
        <f>SUM(K65:M65)</f>
        <v>1707130</v>
      </c>
      <c r="N66" s="23">
        <f>(M66+J66+G66+D66)</f>
        <v>8912744</v>
      </c>
      <c r="O66" s="20"/>
      <c r="P66" s="20"/>
    </row>
    <row r="67" spans="1:16" x14ac:dyDescent="0.2">
      <c r="A67" s="20"/>
      <c r="B67" s="20"/>
      <c r="C67" s="20"/>
      <c r="D67" s="20"/>
      <c r="E67" s="20"/>
      <c r="F67" s="20"/>
      <c r="G67" s="20"/>
      <c r="H67" s="20"/>
      <c r="I67" s="21"/>
      <c r="J67" s="21"/>
      <c r="K67" s="20"/>
      <c r="L67" s="20"/>
      <c r="M67" s="20"/>
      <c r="N67" s="20"/>
      <c r="O67" s="20"/>
      <c r="P67" s="20"/>
    </row>
    <row r="68" spans="1:16" x14ac:dyDescent="0.2">
      <c r="I68" s="15"/>
      <c r="J68" s="15"/>
    </row>
    <row r="69" spans="1:16" x14ac:dyDescent="0.2">
      <c r="I69" s="15"/>
      <c r="J69" s="15"/>
    </row>
    <row r="70" spans="1:16" x14ac:dyDescent="0.2">
      <c r="I70" s="15"/>
      <c r="J70" s="15"/>
    </row>
    <row r="71" spans="1:16" x14ac:dyDescent="0.2">
      <c r="I71" s="15"/>
      <c r="J71" s="15"/>
    </row>
    <row r="72" spans="1:16" x14ac:dyDescent="0.2">
      <c r="I72" s="15"/>
      <c r="J72" s="15"/>
    </row>
    <row r="73" spans="1:16" x14ac:dyDescent="0.2">
      <c r="I73" s="15"/>
      <c r="J73" s="15"/>
    </row>
    <row r="74" spans="1:16" x14ac:dyDescent="0.2">
      <c r="I74" s="15"/>
      <c r="J74" s="15"/>
    </row>
    <row r="75" spans="1:16" x14ac:dyDescent="0.2">
      <c r="I75" s="15"/>
      <c r="J75" s="15"/>
    </row>
    <row r="76" spans="1:16" x14ac:dyDescent="0.2">
      <c r="I76" s="15"/>
      <c r="J76" s="15"/>
    </row>
    <row r="77" spans="1:16" x14ac:dyDescent="0.2">
      <c r="I77" s="15"/>
      <c r="J77" s="15"/>
    </row>
    <row r="78" spans="1:16" x14ac:dyDescent="0.2">
      <c r="I78" s="15"/>
      <c r="J78" s="15"/>
    </row>
    <row r="79" spans="1:16" x14ac:dyDescent="0.2">
      <c r="I79" s="15"/>
      <c r="J79" s="15"/>
    </row>
    <row r="80" spans="1:16" x14ac:dyDescent="0.2">
      <c r="I80" s="15"/>
      <c r="J80" s="15"/>
    </row>
    <row r="81" spans="9:10" x14ac:dyDescent="0.2">
      <c r="I81" s="15"/>
      <c r="J81" s="15"/>
    </row>
    <row r="82" spans="9:10" x14ac:dyDescent="0.2">
      <c r="I82" s="15"/>
      <c r="J82" s="15"/>
    </row>
    <row r="83" spans="9:10" x14ac:dyDescent="0.2">
      <c r="I83" s="15"/>
      <c r="J83" s="15"/>
    </row>
    <row r="84" spans="9:10" x14ac:dyDescent="0.2">
      <c r="I84" s="15"/>
      <c r="J84" s="15"/>
    </row>
    <row r="85" spans="9:10" x14ac:dyDescent="0.2">
      <c r="I85" s="15"/>
      <c r="J85" s="15"/>
    </row>
    <row r="86" spans="9:10" x14ac:dyDescent="0.2">
      <c r="I86" s="15"/>
      <c r="J86" s="15"/>
    </row>
    <row r="87" spans="9:10" x14ac:dyDescent="0.2">
      <c r="I87" s="15"/>
      <c r="J87" s="15"/>
    </row>
    <row r="88" spans="9:10" x14ac:dyDescent="0.2">
      <c r="I88" s="15"/>
      <c r="J88" s="15"/>
    </row>
    <row r="89" spans="9:10" x14ac:dyDescent="0.2">
      <c r="I89" s="15"/>
      <c r="J89" s="15"/>
    </row>
    <row r="90" spans="9:10" x14ac:dyDescent="0.2">
      <c r="I90" s="15"/>
      <c r="J90" s="15"/>
    </row>
    <row r="91" spans="9:10" x14ac:dyDescent="0.2">
      <c r="I91" s="15"/>
      <c r="J91" s="15"/>
    </row>
    <row r="92" spans="9:10" x14ac:dyDescent="0.2">
      <c r="I92" s="15"/>
      <c r="J92" s="15"/>
    </row>
    <row r="93" spans="9:10" x14ac:dyDescent="0.2">
      <c r="I93" s="15"/>
      <c r="J93" s="15"/>
    </row>
    <row r="94" spans="9:10" x14ac:dyDescent="0.2">
      <c r="I94" s="15"/>
      <c r="J94" s="15"/>
    </row>
    <row r="95" spans="9:10" x14ac:dyDescent="0.2">
      <c r="I95" s="15"/>
      <c r="J95" s="15"/>
    </row>
    <row r="96" spans="9:10" x14ac:dyDescent="0.2">
      <c r="I96" s="15"/>
      <c r="J96" s="15"/>
    </row>
    <row r="97" spans="9:10" x14ac:dyDescent="0.2">
      <c r="I97" s="15"/>
      <c r="J97" s="15"/>
    </row>
    <row r="98" spans="9:10" x14ac:dyDescent="0.2">
      <c r="I98" s="15"/>
      <c r="J98" s="15"/>
    </row>
    <row r="99" spans="9:10" x14ac:dyDescent="0.2">
      <c r="I99" s="15"/>
      <c r="J99" s="15"/>
    </row>
    <row r="100" spans="9:10" x14ac:dyDescent="0.2">
      <c r="I100" s="15"/>
      <c r="J100" s="15"/>
    </row>
    <row r="101" spans="9:10" x14ac:dyDescent="0.2">
      <c r="I101" s="15"/>
      <c r="J101" s="15"/>
    </row>
    <row r="102" spans="9:10" x14ac:dyDescent="0.2">
      <c r="I102" s="15"/>
      <c r="J102" s="15"/>
    </row>
    <row r="103" spans="9:10" x14ac:dyDescent="0.2">
      <c r="J103" s="15"/>
    </row>
    <row r="104" spans="9:10" x14ac:dyDescent="0.2">
      <c r="J104" s="15"/>
    </row>
    <row r="105" spans="9:10" x14ac:dyDescent="0.2">
      <c r="J105" s="15"/>
    </row>
    <row r="106" spans="9:10" x14ac:dyDescent="0.2">
      <c r="J106" s="15"/>
    </row>
    <row r="107" spans="9:10" x14ac:dyDescent="0.2">
      <c r="J107" s="15"/>
    </row>
    <row r="108" spans="9:10" x14ac:dyDescent="0.2">
      <c r="I108" s="15"/>
      <c r="J108" s="15"/>
    </row>
    <row r="109" spans="9:10" x14ac:dyDescent="0.2">
      <c r="I109" s="15"/>
      <c r="J109" s="15"/>
    </row>
    <row r="110" spans="9:10" x14ac:dyDescent="0.2">
      <c r="I110" s="15"/>
      <c r="J110" s="15"/>
    </row>
    <row r="111" spans="9:10" x14ac:dyDescent="0.2">
      <c r="I111" s="15"/>
      <c r="J111" s="15"/>
    </row>
    <row r="112" spans="9:10" x14ac:dyDescent="0.2">
      <c r="I112" s="15"/>
      <c r="J112" s="15"/>
    </row>
    <row r="113" spans="9:10" x14ac:dyDescent="0.2">
      <c r="I113" s="15"/>
      <c r="J113" s="15"/>
    </row>
    <row r="114" spans="9:10" x14ac:dyDescent="0.2">
      <c r="I114" s="15"/>
      <c r="J114" s="15"/>
    </row>
    <row r="115" spans="9:10" x14ac:dyDescent="0.2">
      <c r="I115" s="15"/>
      <c r="J115" s="15"/>
    </row>
    <row r="116" spans="9:10" x14ac:dyDescent="0.2">
      <c r="I116" s="15"/>
      <c r="J116" s="15"/>
    </row>
    <row r="117" spans="9:10" x14ac:dyDescent="0.2">
      <c r="I117" s="15"/>
      <c r="J117" s="15"/>
    </row>
    <row r="118" spans="9:10" x14ac:dyDescent="0.2">
      <c r="I118" s="15"/>
      <c r="J118" s="15"/>
    </row>
    <row r="119" spans="9:10" x14ac:dyDescent="0.2">
      <c r="I119" s="15"/>
      <c r="J119" s="15"/>
    </row>
    <row r="120" spans="9:10" x14ac:dyDescent="0.2">
      <c r="I120" s="15"/>
    </row>
    <row r="121" spans="9:10" x14ac:dyDescent="0.2">
      <c r="I121" s="15"/>
      <c r="J121" s="15"/>
    </row>
    <row r="122" spans="9:10" x14ac:dyDescent="0.2">
      <c r="I122" s="15"/>
      <c r="J122" s="15"/>
    </row>
    <row r="123" spans="9:10" x14ac:dyDescent="0.2">
      <c r="I123" s="15"/>
      <c r="J123" s="15"/>
    </row>
    <row r="124" spans="9:10" x14ac:dyDescent="0.2">
      <c r="I124" s="15"/>
    </row>
    <row r="125" spans="9:10" x14ac:dyDescent="0.2">
      <c r="J125" s="15"/>
    </row>
    <row r="126" spans="9:10" x14ac:dyDescent="0.2">
      <c r="J126" s="15"/>
    </row>
    <row r="127" spans="9:10" x14ac:dyDescent="0.2">
      <c r="J127" s="15"/>
    </row>
    <row r="128" spans="9:10" x14ac:dyDescent="0.2">
      <c r="I128" s="15"/>
      <c r="J128" s="15"/>
    </row>
    <row r="129" spans="9:10" x14ac:dyDescent="0.2">
      <c r="I129" s="15"/>
      <c r="J129" s="15"/>
    </row>
    <row r="130" spans="9:10" x14ac:dyDescent="0.2">
      <c r="I130" s="15"/>
      <c r="J130" s="15"/>
    </row>
    <row r="131" spans="9:10" x14ac:dyDescent="0.2">
      <c r="I131" s="15"/>
      <c r="J131" s="15"/>
    </row>
    <row r="132" spans="9:10" x14ac:dyDescent="0.2">
      <c r="I132" s="15"/>
      <c r="J132" s="15"/>
    </row>
    <row r="133" spans="9:10" x14ac:dyDescent="0.2">
      <c r="I133" s="15"/>
      <c r="J133" s="15"/>
    </row>
    <row r="134" spans="9:10" x14ac:dyDescent="0.2">
      <c r="I134" s="15"/>
      <c r="J134" s="15"/>
    </row>
    <row r="135" spans="9:10" x14ac:dyDescent="0.2">
      <c r="I135" s="15"/>
      <c r="J135" s="15"/>
    </row>
    <row r="136" spans="9:10" x14ac:dyDescent="0.2">
      <c r="I136" s="15"/>
      <c r="J136" s="15"/>
    </row>
    <row r="137" spans="9:10" x14ac:dyDescent="0.2">
      <c r="I137" s="15"/>
    </row>
    <row r="138" spans="9:10" x14ac:dyDescent="0.2">
      <c r="I138" s="15"/>
    </row>
    <row r="139" spans="9:10" x14ac:dyDescent="0.2">
      <c r="I139" s="15"/>
    </row>
    <row r="140" spans="9:10" x14ac:dyDescent="0.2">
      <c r="I140" s="15"/>
      <c r="J140" s="15"/>
    </row>
    <row r="141" spans="9:10" x14ac:dyDescent="0.2">
      <c r="I141" s="15"/>
    </row>
    <row r="142" spans="9:10" x14ac:dyDescent="0.2">
      <c r="I142" s="15"/>
      <c r="J142" s="15"/>
    </row>
    <row r="143" spans="9:10" x14ac:dyDescent="0.2">
      <c r="I143" s="15"/>
    </row>
    <row r="146" spans="10:10" x14ac:dyDescent="0.2">
      <c r="J146" s="15"/>
    </row>
    <row r="147" spans="10:10" x14ac:dyDescent="0.2">
      <c r="J147" s="15"/>
    </row>
    <row r="149" spans="10:10" x14ac:dyDescent="0.2">
      <c r="J149" s="15"/>
    </row>
    <row r="150" spans="10:10" x14ac:dyDescent="0.2">
      <c r="J150" s="15"/>
    </row>
    <row r="151" spans="10:10" x14ac:dyDescent="0.2">
      <c r="J151" s="15"/>
    </row>
    <row r="152" spans="10:10" x14ac:dyDescent="0.2">
      <c r="J152" s="15"/>
    </row>
    <row r="153" spans="10:10" x14ac:dyDescent="0.2">
      <c r="J153" s="15"/>
    </row>
    <row r="154" spans="10:10" x14ac:dyDescent="0.2">
      <c r="J154" s="15"/>
    </row>
    <row r="155" spans="10:10" x14ac:dyDescent="0.2">
      <c r="J155" s="15"/>
    </row>
    <row r="156" spans="10:10" x14ac:dyDescent="0.2">
      <c r="J156" s="15"/>
    </row>
    <row r="157" spans="10:10" x14ac:dyDescent="0.2">
      <c r="J157" s="15"/>
    </row>
    <row r="158" spans="10:10" x14ac:dyDescent="0.2">
      <c r="J158" s="15"/>
    </row>
    <row r="159" spans="10:10" x14ac:dyDescent="0.2">
      <c r="J159" s="15"/>
    </row>
    <row r="160" spans="10:10" x14ac:dyDescent="0.2">
      <c r="J160" s="15"/>
    </row>
    <row r="161" spans="10:10" x14ac:dyDescent="0.2">
      <c r="J161" s="15"/>
    </row>
    <row r="162" spans="10:10" x14ac:dyDescent="0.2">
      <c r="J162" s="15"/>
    </row>
    <row r="163" spans="10:10" x14ac:dyDescent="0.2">
      <c r="J163" s="15"/>
    </row>
    <row r="164" spans="10:10" x14ac:dyDescent="0.2">
      <c r="J164" s="15"/>
    </row>
    <row r="165" spans="10:10" x14ac:dyDescent="0.2">
      <c r="J165" s="15"/>
    </row>
    <row r="166" spans="10:10" x14ac:dyDescent="0.2">
      <c r="J166" s="15"/>
    </row>
    <row r="167" spans="10:10" x14ac:dyDescent="0.2">
      <c r="J167" s="15"/>
    </row>
    <row r="168" spans="10:10" x14ac:dyDescent="0.2">
      <c r="J168" s="15"/>
    </row>
    <row r="169" spans="10:10" x14ac:dyDescent="0.2">
      <c r="J169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2" spans="10:10" x14ac:dyDescent="0.2">
      <c r="J182" s="15"/>
    </row>
    <row r="183" spans="10:10" x14ac:dyDescent="0.2">
      <c r="J183" s="15"/>
    </row>
    <row r="184" spans="10:10" x14ac:dyDescent="0.2">
      <c r="J184" s="15"/>
    </row>
    <row r="185" spans="10:10" x14ac:dyDescent="0.2">
      <c r="J185" s="15"/>
    </row>
    <row r="186" spans="10:10" x14ac:dyDescent="0.2">
      <c r="J186" s="15"/>
    </row>
    <row r="187" spans="10:10" x14ac:dyDescent="0.2">
      <c r="J187" s="15"/>
    </row>
    <row r="188" spans="10:10" x14ac:dyDescent="0.2">
      <c r="J188" s="15"/>
    </row>
    <row r="189" spans="10:10" x14ac:dyDescent="0.2">
      <c r="J189" s="15"/>
    </row>
    <row r="190" spans="10:10" x14ac:dyDescent="0.2">
      <c r="J190" s="15"/>
    </row>
    <row r="191" spans="10:10" x14ac:dyDescent="0.2">
      <c r="J191" s="15"/>
    </row>
    <row r="192" spans="10:10" x14ac:dyDescent="0.2">
      <c r="J192" s="15"/>
    </row>
    <row r="193" spans="10:10" x14ac:dyDescent="0.2">
      <c r="J193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06" spans="10:10" x14ac:dyDescent="0.2">
      <c r="J206" s="15"/>
    </row>
    <row r="207" spans="10:10" x14ac:dyDescent="0.2">
      <c r="J207" s="15"/>
    </row>
    <row r="208" spans="10:10" x14ac:dyDescent="0.2">
      <c r="J208" s="15"/>
    </row>
    <row r="209" spans="10:10" x14ac:dyDescent="0.2">
      <c r="J209" s="15"/>
    </row>
    <row r="210" spans="10:10" x14ac:dyDescent="0.2">
      <c r="J210" s="15"/>
    </row>
    <row r="211" spans="10:10" x14ac:dyDescent="0.2">
      <c r="J211" s="15"/>
    </row>
    <row r="212" spans="10:10" x14ac:dyDescent="0.2">
      <c r="J212" s="15"/>
    </row>
    <row r="213" spans="10:10" x14ac:dyDescent="0.2">
      <c r="J213" s="15"/>
    </row>
    <row r="214" spans="10:10" x14ac:dyDescent="0.2">
      <c r="J214" s="15"/>
    </row>
    <row r="215" spans="10:10" x14ac:dyDescent="0.2">
      <c r="J215" s="15"/>
    </row>
    <row r="216" spans="10:10" x14ac:dyDescent="0.2">
      <c r="J216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7" spans="10:10" x14ac:dyDescent="0.2">
      <c r="J227" s="15"/>
    </row>
    <row r="229" spans="10:10" x14ac:dyDescent="0.2">
      <c r="J229" s="15"/>
    </row>
    <row r="231" spans="10:10" x14ac:dyDescent="0.2">
      <c r="J231" s="15"/>
    </row>
    <row r="232" spans="10:10" x14ac:dyDescent="0.2">
      <c r="J232" s="15"/>
    </row>
    <row r="257" spans="10:10" x14ac:dyDescent="0.2">
      <c r="J257" s="15"/>
    </row>
    <row r="258" spans="10:10" x14ac:dyDescent="0.2">
      <c r="J258" s="15"/>
    </row>
    <row r="259" spans="10:10" x14ac:dyDescent="0.2">
      <c r="J259" s="15"/>
    </row>
    <row r="260" spans="10:10" x14ac:dyDescent="0.2">
      <c r="J260" s="15"/>
    </row>
    <row r="261" spans="10:10" x14ac:dyDescent="0.2">
      <c r="J261" s="15"/>
    </row>
    <row r="262" spans="10:10" x14ac:dyDescent="0.2">
      <c r="J262" s="15"/>
    </row>
    <row r="263" spans="10:10" x14ac:dyDescent="0.2">
      <c r="J263" s="15"/>
    </row>
    <row r="264" spans="10:10" x14ac:dyDescent="0.2">
      <c r="J264" s="15"/>
    </row>
    <row r="265" spans="10:10" x14ac:dyDescent="0.2">
      <c r="J265" s="15"/>
    </row>
    <row r="266" spans="10:10" x14ac:dyDescent="0.2">
      <c r="J266" s="15"/>
    </row>
    <row r="267" spans="10:10" x14ac:dyDescent="0.2">
      <c r="J267" s="15"/>
    </row>
    <row r="268" spans="10:10" x14ac:dyDescent="0.2">
      <c r="J268" s="15"/>
    </row>
    <row r="273" spans="10:10" x14ac:dyDescent="0.2">
      <c r="J273" s="15"/>
    </row>
    <row r="279" spans="10:10" x14ac:dyDescent="0.2">
      <c r="J279" s="15"/>
    </row>
    <row r="281" spans="10:10" x14ac:dyDescent="0.2">
      <c r="J281" s="15"/>
    </row>
    <row r="282" spans="10:10" x14ac:dyDescent="0.2">
      <c r="J282" s="15"/>
    </row>
    <row r="283" spans="10:10" x14ac:dyDescent="0.2">
      <c r="J283" s="15"/>
    </row>
    <row r="284" spans="10:10" x14ac:dyDescent="0.2">
      <c r="J284" s="15"/>
    </row>
    <row r="285" spans="10:10" x14ac:dyDescent="0.2">
      <c r="J285" s="15"/>
    </row>
    <row r="286" spans="10:10" x14ac:dyDescent="0.2">
      <c r="J286" s="15"/>
    </row>
    <row r="287" spans="10:10" x14ac:dyDescent="0.2">
      <c r="J287" s="15"/>
    </row>
    <row r="288" spans="10:10" x14ac:dyDescent="0.2">
      <c r="J288" s="15"/>
    </row>
    <row r="289" spans="10:10" x14ac:dyDescent="0.2">
      <c r="J289" s="15"/>
    </row>
    <row r="290" spans="10:10" x14ac:dyDescent="0.2">
      <c r="J290" s="15"/>
    </row>
    <row r="291" spans="10:10" x14ac:dyDescent="0.2">
      <c r="J291" s="15"/>
    </row>
    <row r="292" spans="10:10" x14ac:dyDescent="0.2">
      <c r="J292" s="15"/>
    </row>
    <row r="304" spans="10:10" x14ac:dyDescent="0.2">
      <c r="J304" s="15"/>
    </row>
    <row r="305" spans="10:10" x14ac:dyDescent="0.2">
      <c r="J305" s="15"/>
    </row>
    <row r="306" spans="10:10" x14ac:dyDescent="0.2">
      <c r="J306" s="15"/>
    </row>
    <row r="307" spans="10:10" x14ac:dyDescent="0.2">
      <c r="J307" s="15"/>
    </row>
    <row r="308" spans="10:10" x14ac:dyDescent="0.2">
      <c r="J308" s="15"/>
    </row>
    <row r="309" spans="10:10" x14ac:dyDescent="0.2">
      <c r="J309" s="15"/>
    </row>
    <row r="310" spans="10:10" x14ac:dyDescent="0.2">
      <c r="J310" s="15"/>
    </row>
    <row r="311" spans="10:10" x14ac:dyDescent="0.2">
      <c r="J311" s="15"/>
    </row>
    <row r="312" spans="10:10" x14ac:dyDescent="0.2">
      <c r="J312" s="15"/>
    </row>
    <row r="313" spans="10:10" x14ac:dyDescent="0.2">
      <c r="J313" s="15"/>
    </row>
    <row r="314" spans="10:10" x14ac:dyDescent="0.2">
      <c r="J314" s="15"/>
    </row>
    <row r="315" spans="10:10" x14ac:dyDescent="0.2">
      <c r="J315" s="15"/>
    </row>
    <row r="316" spans="10:10" x14ac:dyDescent="0.2">
      <c r="J316" s="15"/>
    </row>
    <row r="317" spans="10:10" x14ac:dyDescent="0.2">
      <c r="J317" s="15"/>
    </row>
    <row r="318" spans="10:10" x14ac:dyDescent="0.2">
      <c r="J318" s="15"/>
    </row>
    <row r="319" spans="10:10" x14ac:dyDescent="0.2">
      <c r="J319" s="15"/>
    </row>
    <row r="320" spans="10:10" x14ac:dyDescent="0.2">
      <c r="J320" s="15"/>
    </row>
    <row r="321" spans="10:10" x14ac:dyDescent="0.2">
      <c r="J321" s="15"/>
    </row>
    <row r="322" spans="10:10" x14ac:dyDescent="0.2">
      <c r="J322" s="15"/>
    </row>
    <row r="323" spans="10:10" x14ac:dyDescent="0.2">
      <c r="J323" s="15"/>
    </row>
    <row r="324" spans="10:10" x14ac:dyDescent="0.2">
      <c r="J324" s="15"/>
    </row>
    <row r="325" spans="10:10" x14ac:dyDescent="0.2">
      <c r="J325" s="15"/>
    </row>
    <row r="326" spans="10:10" x14ac:dyDescent="0.2">
      <c r="J326" s="15"/>
    </row>
    <row r="327" spans="10:10" x14ac:dyDescent="0.2">
      <c r="J327" s="15"/>
    </row>
    <row r="328" spans="10:10" x14ac:dyDescent="0.2">
      <c r="J328" s="15"/>
    </row>
    <row r="329" spans="10:10" x14ac:dyDescent="0.2">
      <c r="J329" s="15"/>
    </row>
    <row r="330" spans="10:10" x14ac:dyDescent="0.2">
      <c r="J330" s="15"/>
    </row>
    <row r="331" spans="10:10" x14ac:dyDescent="0.2">
      <c r="J331" s="15"/>
    </row>
    <row r="332" spans="10:10" x14ac:dyDescent="0.2">
      <c r="J332" s="15"/>
    </row>
    <row r="333" spans="10:10" x14ac:dyDescent="0.2">
      <c r="J333" s="15"/>
    </row>
    <row r="334" spans="10:10" x14ac:dyDescent="0.2">
      <c r="J334" s="15"/>
    </row>
    <row r="335" spans="10:10" x14ac:dyDescent="0.2">
      <c r="J335" s="15"/>
    </row>
    <row r="336" spans="10:10" x14ac:dyDescent="0.2">
      <c r="J336" s="15"/>
    </row>
    <row r="337" spans="10:10" x14ac:dyDescent="0.2">
      <c r="J337" s="15"/>
    </row>
    <row r="338" spans="10:10" x14ac:dyDescent="0.2">
      <c r="J338" s="15"/>
    </row>
    <row r="339" spans="10:10" x14ac:dyDescent="0.2">
      <c r="J339" s="15"/>
    </row>
    <row r="340" spans="10:10" x14ac:dyDescent="0.2">
      <c r="J340" s="1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I36" sqref="I36"/>
    </sheetView>
  </sheetViews>
  <sheetFormatPr defaultColWidth="8.7109375" defaultRowHeight="12.75" x14ac:dyDescent="0.2"/>
  <cols>
    <col min="1" max="1" width="13.7109375" style="14" bestFit="1" customWidth="1"/>
    <col min="2" max="2" width="9.140625" style="14" bestFit="1" customWidth="1"/>
    <col min="3" max="4" width="10" style="14" bestFit="1" customWidth="1"/>
    <col min="5" max="6" width="9.140625" style="14" bestFit="1" customWidth="1"/>
    <col min="7" max="8" width="10" style="14" bestFit="1" customWidth="1"/>
    <col min="9" max="9" width="10.42578125" style="14" customWidth="1"/>
    <col min="10" max="10" width="10" style="14" bestFit="1" customWidth="1"/>
    <col min="11" max="12" width="9.140625" style="14" bestFit="1" customWidth="1"/>
    <col min="13" max="13" width="10" style="14" bestFit="1" customWidth="1"/>
    <col min="14" max="14" width="10.140625" style="14" bestFit="1" customWidth="1"/>
    <col min="15" max="16" width="8.7109375" style="14"/>
    <col min="17" max="17" width="10.140625" style="21" bestFit="1" customWidth="1"/>
    <col min="18" max="16384" width="8.7109375" style="14"/>
  </cols>
  <sheetData>
    <row r="1" spans="1:17" x14ac:dyDescent="0.2">
      <c r="A1" s="14" t="s">
        <v>113</v>
      </c>
    </row>
    <row r="4" spans="1:17" x14ac:dyDescent="0.2">
      <c r="A4" s="20"/>
      <c r="B4" s="20" t="s">
        <v>17</v>
      </c>
      <c r="C4" s="20"/>
      <c r="D4" s="20"/>
      <c r="E4" s="20"/>
      <c r="F4" s="20"/>
      <c r="G4" s="20"/>
      <c r="H4" s="20"/>
      <c r="I4" s="21"/>
      <c r="J4" s="20"/>
      <c r="K4" s="20"/>
      <c r="L4" s="20"/>
      <c r="M4" s="20"/>
      <c r="N4" s="20"/>
      <c r="O4" s="20"/>
      <c r="P4" s="20"/>
    </row>
    <row r="5" spans="1:17" x14ac:dyDescent="0.2">
      <c r="A5" s="22" t="s">
        <v>0</v>
      </c>
      <c r="B5" s="22">
        <v>2018</v>
      </c>
      <c r="C5" s="22"/>
      <c r="D5" s="22"/>
      <c r="E5" s="22"/>
      <c r="F5" s="22"/>
      <c r="G5" s="22"/>
      <c r="H5" s="22"/>
      <c r="I5" s="23"/>
      <c r="J5" s="22"/>
      <c r="K5" s="22"/>
      <c r="L5" s="22"/>
      <c r="M5" s="22"/>
      <c r="N5" s="22"/>
      <c r="O5" s="20"/>
      <c r="P5" s="20"/>
    </row>
    <row r="6" spans="1:17" x14ac:dyDescent="0.2">
      <c r="A6" s="22" t="s">
        <v>2</v>
      </c>
      <c r="B6" s="22" t="s">
        <v>4</v>
      </c>
      <c r="C6" s="22" t="s">
        <v>5</v>
      </c>
      <c r="D6" s="22" t="s">
        <v>6</v>
      </c>
      <c r="E6" s="22" t="s">
        <v>7</v>
      </c>
      <c r="F6" s="22" t="s">
        <v>3</v>
      </c>
      <c r="G6" s="22" t="s">
        <v>8</v>
      </c>
      <c r="H6" s="22" t="s">
        <v>9</v>
      </c>
      <c r="I6" s="23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2" t="s">
        <v>16</v>
      </c>
      <c r="O6" s="20"/>
      <c r="P6" s="20"/>
    </row>
    <row r="7" spans="1:17" x14ac:dyDescent="0.2">
      <c r="A7" s="22" t="s">
        <v>1</v>
      </c>
      <c r="B7" s="23">
        <v>2085192</v>
      </c>
      <c r="C7" s="23">
        <v>2055107</v>
      </c>
      <c r="D7" s="23">
        <v>2745663</v>
      </c>
      <c r="E7" s="23">
        <v>2087895</v>
      </c>
      <c r="F7" s="23">
        <v>2149704</v>
      </c>
      <c r="G7" s="23">
        <v>2271901</v>
      </c>
      <c r="H7" s="23">
        <v>2482135</v>
      </c>
      <c r="I7" s="23">
        <v>1719235</v>
      </c>
      <c r="J7" s="23">
        <v>1735659</v>
      </c>
      <c r="K7" s="23">
        <v>2579794</v>
      </c>
      <c r="L7" s="23">
        <v>2192308</v>
      </c>
      <c r="M7" s="23">
        <v>1607673</v>
      </c>
      <c r="N7" s="23">
        <f>SUM(B7:M7)</f>
        <v>25712266</v>
      </c>
      <c r="O7" s="20"/>
      <c r="P7" s="20"/>
    </row>
    <row r="8" spans="1:17" x14ac:dyDescent="0.2">
      <c r="A8" s="22" t="s">
        <v>15</v>
      </c>
      <c r="B8" s="23"/>
      <c r="C8" s="23"/>
      <c r="D8" s="23">
        <f>SUM(B7:D7)</f>
        <v>6885962</v>
      </c>
      <c r="E8" s="23"/>
      <c r="F8" s="23"/>
      <c r="G8" s="23">
        <f>SUM(E7:G7)</f>
        <v>6509500</v>
      </c>
      <c r="H8" s="23"/>
      <c r="I8" s="23"/>
      <c r="J8" s="23">
        <f>SUM(H7:J7)</f>
        <v>5937029</v>
      </c>
      <c r="K8" s="23"/>
      <c r="L8" s="23"/>
      <c r="M8" s="23">
        <f>SUM(K7:M7)</f>
        <v>6379775</v>
      </c>
      <c r="N8" s="23">
        <f>(M8+J8+G8+D8)</f>
        <v>25712266</v>
      </c>
      <c r="O8" s="20"/>
      <c r="P8" s="20"/>
    </row>
    <row r="9" spans="1:17" x14ac:dyDescent="0.2">
      <c r="A9" s="20"/>
      <c r="B9" s="20"/>
      <c r="C9" s="20"/>
      <c r="D9" s="20"/>
      <c r="E9" s="20"/>
      <c r="F9" s="20"/>
      <c r="G9" s="20"/>
      <c r="H9" s="20"/>
      <c r="I9" s="21"/>
      <c r="J9" s="21"/>
      <c r="K9" s="20"/>
      <c r="L9" s="20"/>
      <c r="M9" s="20"/>
      <c r="N9" s="20"/>
      <c r="O9" s="20"/>
      <c r="P9" s="20" t="s">
        <v>75</v>
      </c>
      <c r="Q9" s="21">
        <f>(N7+N13)</f>
        <v>33894466</v>
      </c>
    </row>
    <row r="10" spans="1:17" x14ac:dyDescent="0.2">
      <c r="A10" s="20"/>
      <c r="B10" s="20" t="s">
        <v>18</v>
      </c>
      <c r="C10" s="20"/>
      <c r="D10" s="20"/>
      <c r="E10" s="20"/>
      <c r="F10" s="20"/>
      <c r="G10" s="20"/>
      <c r="H10" s="20"/>
      <c r="I10" s="21"/>
      <c r="J10" s="21"/>
      <c r="K10" s="20"/>
      <c r="L10" s="20"/>
      <c r="M10" s="20"/>
      <c r="N10" s="20"/>
      <c r="O10" s="20"/>
      <c r="P10" s="20"/>
    </row>
    <row r="11" spans="1:17" x14ac:dyDescent="0.2">
      <c r="A11" s="22" t="s">
        <v>0</v>
      </c>
      <c r="B11" s="22">
        <v>2018</v>
      </c>
      <c r="C11" s="22"/>
      <c r="D11" s="22"/>
      <c r="E11" s="22"/>
      <c r="F11" s="22"/>
      <c r="G11" s="22"/>
      <c r="H11" s="22"/>
      <c r="I11" s="23"/>
      <c r="J11" s="22"/>
      <c r="K11" s="22"/>
      <c r="L11" s="22"/>
      <c r="M11" s="22"/>
      <c r="N11" s="22"/>
      <c r="O11" s="20"/>
      <c r="P11" s="20"/>
    </row>
    <row r="12" spans="1:17" x14ac:dyDescent="0.2">
      <c r="A12" s="22" t="s">
        <v>2</v>
      </c>
      <c r="B12" s="22" t="s">
        <v>4</v>
      </c>
      <c r="C12" s="22" t="s">
        <v>5</v>
      </c>
      <c r="D12" s="22" t="s">
        <v>6</v>
      </c>
      <c r="E12" s="22" t="s">
        <v>7</v>
      </c>
      <c r="F12" s="22" t="s">
        <v>3</v>
      </c>
      <c r="G12" s="22" t="s">
        <v>8</v>
      </c>
      <c r="H12" s="22" t="s">
        <v>9</v>
      </c>
      <c r="I12" s="23" t="s">
        <v>10</v>
      </c>
      <c r="J12" s="22" t="s">
        <v>11</v>
      </c>
      <c r="K12" s="22" t="s">
        <v>12</v>
      </c>
      <c r="L12" s="22" t="s">
        <v>13</v>
      </c>
      <c r="M12" s="22" t="s">
        <v>14</v>
      </c>
      <c r="N12" s="22" t="s">
        <v>16</v>
      </c>
      <c r="O12" s="20"/>
      <c r="P12" s="20"/>
    </row>
    <row r="13" spans="1:17" x14ac:dyDescent="0.2">
      <c r="A13" s="22" t="s">
        <v>1</v>
      </c>
      <c r="B13" s="23">
        <v>654763</v>
      </c>
      <c r="C13" s="23">
        <v>560337</v>
      </c>
      <c r="D13" s="23">
        <v>711652</v>
      </c>
      <c r="E13" s="23">
        <v>1084778</v>
      </c>
      <c r="F13" s="23">
        <v>1164514</v>
      </c>
      <c r="G13" s="23">
        <v>1079409</v>
      </c>
      <c r="H13" s="23">
        <v>672639</v>
      </c>
      <c r="I13" s="23">
        <v>547753</v>
      </c>
      <c r="J13" s="23">
        <v>382892</v>
      </c>
      <c r="K13" s="23">
        <v>357239</v>
      </c>
      <c r="L13" s="23">
        <v>623448</v>
      </c>
      <c r="M13" s="23">
        <v>342776</v>
      </c>
      <c r="N13" s="23">
        <f>SUM(B13:M13)</f>
        <v>8182200</v>
      </c>
      <c r="O13" s="20"/>
      <c r="P13" s="20"/>
    </row>
    <row r="14" spans="1:17" x14ac:dyDescent="0.2">
      <c r="A14" s="22" t="s">
        <v>15</v>
      </c>
      <c r="B14" s="23"/>
      <c r="C14" s="23"/>
      <c r="D14" s="23">
        <f>SUM(B13:D13)</f>
        <v>1926752</v>
      </c>
      <c r="E14" s="23"/>
      <c r="F14" s="23"/>
      <c r="G14" s="23">
        <f>SUM(E13:G13)</f>
        <v>3328701</v>
      </c>
      <c r="H14" s="23"/>
      <c r="I14" s="23"/>
      <c r="J14" s="23">
        <f>SUM(H13:J13)</f>
        <v>1603284</v>
      </c>
      <c r="K14" s="23"/>
      <c r="L14" s="23"/>
      <c r="M14" s="23">
        <f>SUM(K13:M13)</f>
        <v>1323463</v>
      </c>
      <c r="N14" s="23">
        <f>(M14+J14+G14+D14)</f>
        <v>8182200</v>
      </c>
      <c r="O14" s="20"/>
      <c r="P14" s="20"/>
    </row>
    <row r="15" spans="1:17" x14ac:dyDescent="0.2">
      <c r="A15" s="20"/>
      <c r="B15" s="20"/>
      <c r="C15" s="20"/>
      <c r="D15" s="20"/>
      <c r="E15" s="20"/>
      <c r="F15" s="20"/>
      <c r="G15" s="20"/>
      <c r="H15" s="20"/>
      <c r="I15" s="21"/>
      <c r="J15" s="21"/>
      <c r="K15" s="20"/>
      <c r="L15" s="20"/>
      <c r="M15" s="20"/>
      <c r="N15" s="20"/>
      <c r="O15" s="20"/>
      <c r="P15" s="20"/>
    </row>
    <row r="16" spans="1:17" x14ac:dyDescent="0.2">
      <c r="A16" s="20"/>
      <c r="B16" s="20"/>
      <c r="C16" s="20"/>
      <c r="D16" s="20"/>
      <c r="E16" s="20"/>
      <c r="F16" s="20"/>
      <c r="G16" s="20"/>
      <c r="H16" s="20"/>
      <c r="I16" s="21"/>
      <c r="J16" s="21"/>
      <c r="K16" s="20"/>
      <c r="L16" s="20"/>
      <c r="M16" s="20"/>
      <c r="N16" s="20"/>
      <c r="O16" s="20"/>
      <c r="P16" s="20"/>
    </row>
    <row r="17" spans="1:17" x14ac:dyDescent="0.2">
      <c r="A17" s="20"/>
      <c r="B17" s="20" t="s">
        <v>17</v>
      </c>
      <c r="C17" s="20"/>
      <c r="D17" s="20"/>
      <c r="E17" s="20"/>
      <c r="F17" s="20"/>
      <c r="G17" s="20"/>
      <c r="H17" s="20"/>
      <c r="I17" s="21"/>
      <c r="J17" s="20"/>
      <c r="K17" s="20"/>
      <c r="L17" s="20"/>
      <c r="M17" s="20"/>
      <c r="N17" s="20"/>
      <c r="O17" s="20"/>
      <c r="P17" s="20"/>
    </row>
    <row r="18" spans="1:17" x14ac:dyDescent="0.2">
      <c r="A18" s="22" t="s">
        <v>0</v>
      </c>
      <c r="B18" s="22">
        <v>2019</v>
      </c>
      <c r="C18" s="22"/>
      <c r="D18" s="22"/>
      <c r="E18" s="22"/>
      <c r="F18" s="22"/>
      <c r="G18" s="22"/>
      <c r="H18" s="22"/>
      <c r="I18" s="23"/>
      <c r="J18" s="22"/>
      <c r="K18" s="22"/>
      <c r="L18" s="22"/>
      <c r="M18" s="22"/>
      <c r="N18" s="22"/>
      <c r="O18" s="20"/>
      <c r="P18" s="20"/>
    </row>
    <row r="19" spans="1:17" x14ac:dyDescent="0.2">
      <c r="A19" s="22" t="s">
        <v>2</v>
      </c>
      <c r="B19" s="22" t="s">
        <v>4</v>
      </c>
      <c r="C19" s="22" t="s">
        <v>5</v>
      </c>
      <c r="D19" s="22" t="s">
        <v>6</v>
      </c>
      <c r="E19" s="22" t="s">
        <v>7</v>
      </c>
      <c r="F19" s="22" t="s">
        <v>3</v>
      </c>
      <c r="G19" s="22" t="s">
        <v>8</v>
      </c>
      <c r="H19" s="22" t="s">
        <v>9</v>
      </c>
      <c r="I19" s="23" t="s">
        <v>10</v>
      </c>
      <c r="J19" s="22" t="s">
        <v>11</v>
      </c>
      <c r="K19" s="22" t="s">
        <v>12</v>
      </c>
      <c r="L19" s="22" t="s">
        <v>13</v>
      </c>
      <c r="M19" s="22" t="s">
        <v>14</v>
      </c>
      <c r="N19" s="22" t="s">
        <v>16</v>
      </c>
      <c r="O19" s="20"/>
      <c r="P19" s="20"/>
    </row>
    <row r="20" spans="1:17" x14ac:dyDescent="0.2">
      <c r="A20" s="22" t="s">
        <v>1</v>
      </c>
      <c r="B20" s="23">
        <v>2244165</v>
      </c>
      <c r="C20" s="23">
        <v>2556399</v>
      </c>
      <c r="D20" s="23">
        <v>2786040</v>
      </c>
      <c r="E20" s="23">
        <v>2042882</v>
      </c>
      <c r="F20" s="23">
        <v>2389524</v>
      </c>
      <c r="G20" s="23">
        <v>2024795</v>
      </c>
      <c r="H20" s="23">
        <v>2226341</v>
      </c>
      <c r="I20" s="23">
        <v>1842490</v>
      </c>
      <c r="J20" s="23">
        <v>2010602</v>
      </c>
      <c r="K20" s="23">
        <v>2110545</v>
      </c>
      <c r="L20" s="23">
        <v>2108771</v>
      </c>
      <c r="M20" s="23">
        <v>1877029</v>
      </c>
      <c r="N20" s="23">
        <f>SUM(B20:M20)</f>
        <v>26219583</v>
      </c>
      <c r="O20" s="20"/>
      <c r="P20" s="20"/>
    </row>
    <row r="21" spans="1:17" x14ac:dyDescent="0.2">
      <c r="A21" s="22" t="s">
        <v>15</v>
      </c>
      <c r="B21" s="23"/>
      <c r="C21" s="23"/>
      <c r="D21" s="23">
        <f>SUM(B20:D20)</f>
        <v>7586604</v>
      </c>
      <c r="E21" s="23"/>
      <c r="F21" s="23"/>
      <c r="G21" s="23">
        <f>SUM(E20:G20)</f>
        <v>6457201</v>
      </c>
      <c r="H21" s="23"/>
      <c r="I21" s="23"/>
      <c r="J21" s="23">
        <f>SUM(H20:J20)</f>
        <v>6079433</v>
      </c>
      <c r="K21" s="23"/>
      <c r="L21" s="23"/>
      <c r="M21" s="23">
        <f>SUM(K20:M20)</f>
        <v>6096345</v>
      </c>
      <c r="N21" s="23">
        <f>(M21+J21+G21+D21)</f>
        <v>26219583</v>
      </c>
      <c r="O21" s="20"/>
      <c r="P21" s="20"/>
    </row>
    <row r="22" spans="1:17" x14ac:dyDescent="0.2">
      <c r="A22" s="20"/>
      <c r="B22" s="20"/>
      <c r="C22" s="20"/>
      <c r="D22" s="20"/>
      <c r="E22" s="20"/>
      <c r="F22" s="20"/>
      <c r="G22" s="20"/>
      <c r="H22" s="20"/>
      <c r="I22" s="21"/>
      <c r="J22" s="21"/>
      <c r="K22" s="20"/>
      <c r="L22" s="20"/>
      <c r="M22" s="20"/>
      <c r="N22" s="20"/>
      <c r="O22" s="20"/>
      <c r="P22" s="20" t="s">
        <v>76</v>
      </c>
      <c r="Q22" s="21">
        <f>(N20+N26)</f>
        <v>36373600</v>
      </c>
    </row>
    <row r="23" spans="1:17" x14ac:dyDescent="0.2">
      <c r="A23" s="20"/>
      <c r="B23" s="20" t="s">
        <v>18</v>
      </c>
      <c r="C23" s="20"/>
      <c r="D23" s="20"/>
      <c r="E23" s="20"/>
      <c r="F23" s="20"/>
      <c r="G23" s="20"/>
      <c r="H23" s="20"/>
      <c r="I23" s="21"/>
      <c r="J23" s="20"/>
      <c r="K23" s="20"/>
      <c r="L23" s="20"/>
      <c r="M23" s="20"/>
      <c r="N23" s="20"/>
      <c r="O23" s="20"/>
      <c r="P23" s="20"/>
    </row>
    <row r="24" spans="1:17" x14ac:dyDescent="0.2">
      <c r="A24" s="22" t="s">
        <v>0</v>
      </c>
      <c r="B24" s="22">
        <v>2019</v>
      </c>
      <c r="C24" s="22"/>
      <c r="D24" s="22"/>
      <c r="E24" s="22"/>
      <c r="F24" s="22"/>
      <c r="G24" s="22"/>
      <c r="H24" s="22"/>
      <c r="I24" s="23"/>
      <c r="J24" s="22"/>
      <c r="K24" s="22"/>
      <c r="L24" s="22"/>
      <c r="M24" s="22"/>
      <c r="N24" s="22"/>
      <c r="O24" s="20"/>
      <c r="P24" s="20"/>
    </row>
    <row r="25" spans="1:17" x14ac:dyDescent="0.2">
      <c r="A25" s="22" t="s">
        <v>2</v>
      </c>
      <c r="B25" s="22" t="s">
        <v>4</v>
      </c>
      <c r="C25" s="22" t="s">
        <v>5</v>
      </c>
      <c r="D25" s="22" t="s">
        <v>6</v>
      </c>
      <c r="E25" s="22" t="s">
        <v>7</v>
      </c>
      <c r="F25" s="22" t="s">
        <v>3</v>
      </c>
      <c r="G25" s="22" t="s">
        <v>8</v>
      </c>
      <c r="H25" s="22" t="s">
        <v>9</v>
      </c>
      <c r="I25" s="23" t="s">
        <v>10</v>
      </c>
      <c r="J25" s="22" t="s">
        <v>11</v>
      </c>
      <c r="K25" s="22" t="s">
        <v>12</v>
      </c>
      <c r="L25" s="22" t="s">
        <v>13</v>
      </c>
      <c r="M25" s="22" t="s">
        <v>14</v>
      </c>
      <c r="N25" s="22" t="s">
        <v>16</v>
      </c>
      <c r="O25" s="20"/>
      <c r="P25" s="20"/>
    </row>
    <row r="26" spans="1:17" x14ac:dyDescent="0.2">
      <c r="A26" s="22" t="s">
        <v>1</v>
      </c>
      <c r="B26" s="23">
        <v>1480339</v>
      </c>
      <c r="C26" s="23">
        <v>834498</v>
      </c>
      <c r="D26" s="23">
        <v>318736</v>
      </c>
      <c r="E26" s="23">
        <v>1986693</v>
      </c>
      <c r="F26" s="23">
        <v>228754</v>
      </c>
      <c r="G26" s="23">
        <v>76572</v>
      </c>
      <c r="H26" s="23">
        <v>2613900</v>
      </c>
      <c r="I26" s="23">
        <v>343380</v>
      </c>
      <c r="J26" s="23">
        <v>24766</v>
      </c>
      <c r="K26" s="23">
        <v>1814363</v>
      </c>
      <c r="L26" s="23">
        <v>395101</v>
      </c>
      <c r="M26" s="23">
        <v>36915</v>
      </c>
      <c r="N26" s="23">
        <f>SUM(B26:M26)</f>
        <v>10154017</v>
      </c>
      <c r="O26" s="20"/>
      <c r="P26" s="20"/>
    </row>
    <row r="27" spans="1:17" x14ac:dyDescent="0.2">
      <c r="A27" s="22" t="s">
        <v>15</v>
      </c>
      <c r="B27" s="23"/>
      <c r="C27" s="23"/>
      <c r="D27" s="23">
        <f>SUM(B26:D26)</f>
        <v>2633573</v>
      </c>
      <c r="E27" s="23"/>
      <c r="F27" s="23"/>
      <c r="G27" s="23">
        <f>SUM(E26:G26)</f>
        <v>2292019</v>
      </c>
      <c r="H27" s="23"/>
      <c r="I27" s="23"/>
      <c r="J27" s="23">
        <f>SUM(H26:J26)</f>
        <v>2982046</v>
      </c>
      <c r="K27" s="23"/>
      <c r="L27" s="23"/>
      <c r="M27" s="23">
        <f>SUM(K26:M26)</f>
        <v>2246379</v>
      </c>
      <c r="N27" s="23">
        <f>(M27+J27+G27+D27)</f>
        <v>10154017</v>
      </c>
      <c r="O27" s="20"/>
      <c r="P27" s="20"/>
    </row>
    <row r="28" spans="1:17" x14ac:dyDescent="0.2">
      <c r="A28" s="20"/>
      <c r="B28" s="20"/>
      <c r="C28" s="20"/>
      <c r="D28" s="20"/>
      <c r="E28" s="20"/>
      <c r="F28" s="20"/>
      <c r="G28" s="20"/>
      <c r="H28" s="20"/>
      <c r="I28" s="21"/>
      <c r="J28" s="21"/>
      <c r="K28" s="20"/>
      <c r="L28" s="20"/>
      <c r="M28" s="20"/>
      <c r="N28" s="20"/>
      <c r="O28" s="20"/>
      <c r="P28" s="20"/>
    </row>
    <row r="29" spans="1:17" x14ac:dyDescent="0.2">
      <c r="A29" s="20"/>
      <c r="B29" s="20"/>
      <c r="C29" s="20"/>
      <c r="D29" s="20"/>
      <c r="E29" s="20"/>
      <c r="F29" s="20"/>
      <c r="G29" s="20"/>
      <c r="H29" s="20"/>
      <c r="I29" s="21"/>
      <c r="J29" s="21"/>
      <c r="K29" s="20"/>
      <c r="L29" s="20"/>
      <c r="M29" s="20"/>
      <c r="N29" s="20"/>
      <c r="O29" s="20"/>
      <c r="P29" s="20"/>
    </row>
    <row r="30" spans="1:17" x14ac:dyDescent="0.2">
      <c r="A30" s="20"/>
      <c r="B30" s="20" t="s">
        <v>17</v>
      </c>
      <c r="C30" s="20"/>
      <c r="D30" s="20"/>
      <c r="E30" s="20"/>
      <c r="F30" s="20"/>
      <c r="G30" s="20"/>
      <c r="H30" s="20"/>
      <c r="I30" s="21"/>
      <c r="J30" s="20"/>
      <c r="K30" s="20"/>
      <c r="L30" s="20"/>
      <c r="M30" s="20"/>
      <c r="N30" s="20"/>
      <c r="O30" s="20"/>
      <c r="P30" s="20"/>
    </row>
    <row r="31" spans="1:17" x14ac:dyDescent="0.2">
      <c r="A31" s="22" t="s">
        <v>0</v>
      </c>
      <c r="B31" s="22">
        <v>2020</v>
      </c>
      <c r="C31" s="22"/>
      <c r="D31" s="22"/>
      <c r="E31" s="22"/>
      <c r="F31" s="22"/>
      <c r="G31" s="22"/>
      <c r="H31" s="22"/>
      <c r="I31" s="20"/>
      <c r="J31" s="20"/>
      <c r="K31" s="20"/>
      <c r="L31" s="20"/>
      <c r="M31" s="20"/>
      <c r="N31" s="20"/>
      <c r="O31" s="20"/>
      <c r="P31" s="20"/>
    </row>
    <row r="32" spans="1:17" x14ac:dyDescent="0.2">
      <c r="A32" s="22" t="s">
        <v>2</v>
      </c>
      <c r="B32" s="22" t="s">
        <v>4</v>
      </c>
      <c r="C32" s="22" t="s">
        <v>5</v>
      </c>
      <c r="D32" s="22" t="s">
        <v>6</v>
      </c>
      <c r="E32" s="22" t="s">
        <v>7</v>
      </c>
      <c r="F32" s="22" t="s">
        <v>3</v>
      </c>
      <c r="G32" s="22" t="s">
        <v>8</v>
      </c>
      <c r="H32" s="22" t="s">
        <v>16</v>
      </c>
      <c r="I32" s="20"/>
      <c r="J32" s="20"/>
      <c r="K32" s="20"/>
      <c r="L32" s="20"/>
      <c r="M32" s="20"/>
      <c r="N32" s="20"/>
      <c r="O32" s="20"/>
      <c r="P32" s="20"/>
    </row>
    <row r="33" spans="1:17" x14ac:dyDescent="0.2">
      <c r="A33" s="22" t="s">
        <v>1</v>
      </c>
      <c r="B33" s="23">
        <v>1710252</v>
      </c>
      <c r="C33" s="23">
        <v>1848133</v>
      </c>
      <c r="D33" s="23">
        <v>1943868</v>
      </c>
      <c r="E33" s="23">
        <v>1300667</v>
      </c>
      <c r="F33" s="23">
        <v>1315932</v>
      </c>
      <c r="G33" s="23">
        <v>1646930</v>
      </c>
      <c r="H33" s="23">
        <f>SUM(B33:G33)</f>
        <v>9765782</v>
      </c>
      <c r="I33" s="20"/>
      <c r="J33" s="20"/>
      <c r="K33" s="20"/>
      <c r="L33" s="20"/>
      <c r="M33" s="20"/>
      <c r="N33" s="20"/>
      <c r="O33" s="20"/>
      <c r="P33" s="20"/>
    </row>
    <row r="34" spans="1:17" x14ac:dyDescent="0.2">
      <c r="A34" s="22" t="s">
        <v>15</v>
      </c>
      <c r="B34" s="23"/>
      <c r="C34" s="23"/>
      <c r="D34" s="23">
        <f>SUM(B33:D33)</f>
        <v>5502253</v>
      </c>
      <c r="E34" s="23"/>
      <c r="F34" s="23"/>
      <c r="G34" s="23">
        <f>SUM(E33:G33)</f>
        <v>4263529</v>
      </c>
      <c r="H34" s="23">
        <f>(D34+G34)</f>
        <v>9765782</v>
      </c>
      <c r="I34" s="20"/>
      <c r="J34" s="20"/>
      <c r="K34" s="20"/>
      <c r="L34" s="20"/>
      <c r="M34" s="20"/>
      <c r="N34" s="20"/>
      <c r="O34" s="20"/>
      <c r="P34" s="20"/>
    </row>
    <row r="35" spans="1:17" x14ac:dyDescent="0.2">
      <c r="A35" s="20"/>
      <c r="B35" s="20"/>
      <c r="C35" s="20"/>
      <c r="D35" s="20"/>
      <c r="E35" s="20"/>
      <c r="F35" s="20"/>
      <c r="G35" s="20"/>
      <c r="H35" s="20"/>
      <c r="I35" s="21"/>
      <c r="J35" s="21"/>
      <c r="K35" s="20"/>
      <c r="L35" s="20"/>
      <c r="M35" s="20"/>
      <c r="N35" s="20"/>
      <c r="O35" s="20"/>
      <c r="P35" s="20" t="s">
        <v>77</v>
      </c>
      <c r="Q35" s="21">
        <f>(H33+H39)</f>
        <v>14171204</v>
      </c>
    </row>
    <row r="36" spans="1:17" x14ac:dyDescent="0.2">
      <c r="A36" s="20"/>
      <c r="B36" s="20" t="s">
        <v>18</v>
      </c>
      <c r="C36" s="20"/>
      <c r="D36" s="20"/>
      <c r="E36" s="20"/>
      <c r="F36" s="20"/>
      <c r="G36" s="20"/>
      <c r="H36" s="20"/>
      <c r="I36" s="21"/>
      <c r="J36" s="20"/>
      <c r="K36" s="20"/>
      <c r="L36" s="20"/>
      <c r="M36" s="20"/>
      <c r="N36" s="20"/>
      <c r="O36" s="20"/>
      <c r="P36" s="20"/>
    </row>
    <row r="37" spans="1:17" x14ac:dyDescent="0.2">
      <c r="A37" s="22" t="s">
        <v>0</v>
      </c>
      <c r="B37" s="22">
        <v>2020</v>
      </c>
      <c r="C37" s="22"/>
      <c r="D37" s="22"/>
      <c r="E37" s="22"/>
      <c r="F37" s="22"/>
      <c r="G37" s="22"/>
      <c r="H37" s="22"/>
      <c r="I37" s="20"/>
      <c r="J37" s="20"/>
      <c r="K37" s="20"/>
      <c r="L37" s="20"/>
      <c r="M37" s="20"/>
      <c r="N37" s="20"/>
      <c r="O37" s="20"/>
      <c r="P37" s="20"/>
    </row>
    <row r="38" spans="1:17" x14ac:dyDescent="0.2">
      <c r="A38" s="22" t="s">
        <v>2</v>
      </c>
      <c r="B38" s="22" t="s">
        <v>4</v>
      </c>
      <c r="C38" s="22" t="s">
        <v>5</v>
      </c>
      <c r="D38" s="22" t="s">
        <v>6</v>
      </c>
      <c r="E38" s="22" t="s">
        <v>7</v>
      </c>
      <c r="F38" s="22" t="s">
        <v>3</v>
      </c>
      <c r="G38" s="22" t="s">
        <v>8</v>
      </c>
      <c r="H38" s="22" t="s">
        <v>16</v>
      </c>
      <c r="I38" s="20"/>
      <c r="J38" s="20"/>
      <c r="K38" s="20"/>
      <c r="L38" s="20"/>
      <c r="M38" s="20"/>
      <c r="N38" s="20"/>
      <c r="O38" s="20"/>
      <c r="P38" s="20"/>
    </row>
    <row r="39" spans="1:17" x14ac:dyDescent="0.2">
      <c r="A39" s="22" t="s">
        <v>1</v>
      </c>
      <c r="B39" s="23">
        <v>1345658</v>
      </c>
      <c r="C39" s="23">
        <v>760883</v>
      </c>
      <c r="D39" s="23">
        <v>781743</v>
      </c>
      <c r="E39" s="23">
        <v>1006827</v>
      </c>
      <c r="F39" s="23">
        <v>104072</v>
      </c>
      <c r="G39" s="23">
        <v>406239</v>
      </c>
      <c r="H39" s="23">
        <f>SUM(B39:G39)</f>
        <v>4405422</v>
      </c>
      <c r="I39" s="20"/>
      <c r="J39" s="20"/>
      <c r="K39" s="20"/>
      <c r="L39" s="20"/>
      <c r="M39" s="20"/>
      <c r="N39" s="20"/>
      <c r="O39" s="20"/>
      <c r="P39" s="20"/>
    </row>
    <row r="40" spans="1:17" x14ac:dyDescent="0.2">
      <c r="A40" s="22" t="s">
        <v>15</v>
      </c>
      <c r="B40" s="23"/>
      <c r="C40" s="23"/>
      <c r="D40" s="23">
        <f>SUM(B39:D39)</f>
        <v>2888284</v>
      </c>
      <c r="E40" s="23"/>
      <c r="F40" s="23"/>
      <c r="G40" s="23">
        <f>SUM(E39:G39)</f>
        <v>1517138</v>
      </c>
      <c r="H40" s="23">
        <f>(D40+G40)</f>
        <v>4405422</v>
      </c>
      <c r="I40" s="20"/>
      <c r="J40" s="20"/>
      <c r="K40" s="20"/>
      <c r="L40" s="20"/>
      <c r="M40" s="20"/>
      <c r="N40" s="20"/>
      <c r="O40" s="20"/>
      <c r="P40" s="20"/>
    </row>
    <row r="41" spans="1:17" x14ac:dyDescent="0.2">
      <c r="A41" s="20"/>
      <c r="B41" s="20"/>
      <c r="C41" s="20"/>
      <c r="D41" s="20"/>
      <c r="E41" s="20"/>
      <c r="F41" s="20"/>
      <c r="G41" s="20"/>
      <c r="H41" s="20"/>
      <c r="I41" s="21"/>
      <c r="J41" s="21"/>
      <c r="K41" s="20"/>
      <c r="L41" s="20"/>
      <c r="M41" s="20"/>
      <c r="N41" s="20"/>
      <c r="O41" s="20"/>
      <c r="P41" s="20"/>
    </row>
    <row r="42" spans="1:17" x14ac:dyDescent="0.2">
      <c r="A42" s="20"/>
      <c r="B42" s="20"/>
      <c r="C42" s="20"/>
      <c r="D42" s="20"/>
      <c r="E42" s="20"/>
      <c r="F42" s="20"/>
      <c r="G42" s="20"/>
      <c r="H42" s="20"/>
      <c r="I42" s="21"/>
      <c r="J42" s="21"/>
      <c r="K42" s="20"/>
      <c r="L42" s="20"/>
      <c r="M42" s="20"/>
      <c r="N42" s="20"/>
      <c r="O42" s="20"/>
      <c r="P42" s="20"/>
    </row>
    <row r="43" spans="1:17" x14ac:dyDescent="0.2">
      <c r="I43" s="15"/>
      <c r="J43" s="15"/>
    </row>
    <row r="44" spans="1:17" x14ac:dyDescent="0.2">
      <c r="I44" s="15"/>
      <c r="J44" s="15"/>
    </row>
    <row r="45" spans="1:17" x14ac:dyDescent="0.2">
      <c r="I45" s="15"/>
      <c r="J45" s="15"/>
    </row>
    <row r="46" spans="1:17" x14ac:dyDescent="0.2">
      <c r="I46" s="15"/>
      <c r="J46" s="15"/>
    </row>
    <row r="47" spans="1:17" x14ac:dyDescent="0.2">
      <c r="I47" s="15"/>
      <c r="J47" s="15"/>
    </row>
    <row r="48" spans="1:17" x14ac:dyDescent="0.2">
      <c r="I48" s="15"/>
      <c r="J48" s="15"/>
    </row>
    <row r="49" spans="9:10" x14ac:dyDescent="0.2">
      <c r="I49" s="15"/>
      <c r="J49" s="15"/>
    </row>
    <row r="50" spans="9:10" x14ac:dyDescent="0.2">
      <c r="I50" s="15"/>
    </row>
    <row r="51" spans="9:10" x14ac:dyDescent="0.2">
      <c r="I51" s="15"/>
    </row>
    <row r="52" spans="9:10" x14ac:dyDescent="0.2">
      <c r="I52" s="15"/>
    </row>
    <row r="53" spans="9:10" x14ac:dyDescent="0.2">
      <c r="I53" s="15"/>
      <c r="J53" s="15"/>
    </row>
    <row r="54" spans="9:10" x14ac:dyDescent="0.2">
      <c r="I54" s="15"/>
    </row>
    <row r="55" spans="9:10" x14ac:dyDescent="0.2">
      <c r="I55" s="15"/>
      <c r="J55" s="15"/>
    </row>
    <row r="56" spans="9:10" x14ac:dyDescent="0.2">
      <c r="I56" s="15"/>
    </row>
    <row r="59" spans="9:10" x14ac:dyDescent="0.2">
      <c r="J59" s="15"/>
    </row>
    <row r="60" spans="9:10" x14ac:dyDescent="0.2">
      <c r="J60" s="15"/>
    </row>
    <row r="62" spans="9:10" x14ac:dyDescent="0.2">
      <c r="J62" s="15"/>
    </row>
    <row r="63" spans="9:10" x14ac:dyDescent="0.2">
      <c r="J63" s="15"/>
    </row>
    <row r="64" spans="9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  <row r="70" spans="10:10" x14ac:dyDescent="0.2">
      <c r="J70" s="15"/>
    </row>
    <row r="71" spans="10:10" x14ac:dyDescent="0.2">
      <c r="J71" s="15"/>
    </row>
    <row r="72" spans="10:10" x14ac:dyDescent="0.2">
      <c r="J72" s="15"/>
    </row>
    <row r="73" spans="10:10" x14ac:dyDescent="0.2">
      <c r="J73" s="15"/>
    </row>
    <row r="74" spans="10:10" x14ac:dyDescent="0.2">
      <c r="J74" s="15"/>
    </row>
    <row r="75" spans="10:10" x14ac:dyDescent="0.2">
      <c r="J75" s="15"/>
    </row>
    <row r="76" spans="10:10" x14ac:dyDescent="0.2">
      <c r="J76" s="15"/>
    </row>
    <row r="77" spans="10:10" x14ac:dyDescent="0.2">
      <c r="J77" s="15"/>
    </row>
    <row r="78" spans="10:10" x14ac:dyDescent="0.2">
      <c r="J78" s="15"/>
    </row>
    <row r="79" spans="10:10" x14ac:dyDescent="0.2">
      <c r="J79" s="15"/>
    </row>
    <row r="80" spans="10:10" x14ac:dyDescent="0.2">
      <c r="J80" s="15"/>
    </row>
    <row r="81" spans="10:10" x14ac:dyDescent="0.2">
      <c r="J81" s="15"/>
    </row>
    <row r="82" spans="10:10" x14ac:dyDescent="0.2">
      <c r="J82" s="15"/>
    </row>
    <row r="83" spans="10:10" x14ac:dyDescent="0.2">
      <c r="J83" s="15"/>
    </row>
    <row r="84" spans="10:10" x14ac:dyDescent="0.2">
      <c r="J84" s="15"/>
    </row>
    <row r="85" spans="10:10" x14ac:dyDescent="0.2">
      <c r="J85" s="15"/>
    </row>
    <row r="86" spans="10:10" x14ac:dyDescent="0.2">
      <c r="J86" s="15"/>
    </row>
    <row r="87" spans="10:10" x14ac:dyDescent="0.2">
      <c r="J87" s="15"/>
    </row>
    <row r="88" spans="10:10" x14ac:dyDescent="0.2">
      <c r="J88" s="15"/>
    </row>
    <row r="89" spans="10:10" x14ac:dyDescent="0.2">
      <c r="J89" s="15"/>
    </row>
    <row r="90" spans="10:10" x14ac:dyDescent="0.2">
      <c r="J90" s="15"/>
    </row>
    <row r="91" spans="10:10" x14ac:dyDescent="0.2">
      <c r="J91" s="15"/>
    </row>
    <row r="92" spans="10:10" x14ac:dyDescent="0.2">
      <c r="J92" s="15"/>
    </row>
    <row r="93" spans="10:10" x14ac:dyDescent="0.2">
      <c r="J93" s="15"/>
    </row>
    <row r="94" spans="10:10" x14ac:dyDescent="0.2">
      <c r="J94" s="15"/>
    </row>
    <row r="95" spans="10:10" x14ac:dyDescent="0.2">
      <c r="J95" s="15"/>
    </row>
    <row r="96" spans="10:10" x14ac:dyDescent="0.2">
      <c r="J96" s="15"/>
    </row>
    <row r="97" spans="10:10" x14ac:dyDescent="0.2">
      <c r="J97" s="15"/>
    </row>
    <row r="98" spans="10:10" x14ac:dyDescent="0.2">
      <c r="J98" s="15"/>
    </row>
    <row r="99" spans="10:10" x14ac:dyDescent="0.2">
      <c r="J99" s="15"/>
    </row>
    <row r="100" spans="10:10" x14ac:dyDescent="0.2">
      <c r="J100" s="15"/>
    </row>
    <row r="101" spans="10:10" x14ac:dyDescent="0.2">
      <c r="J101" s="15"/>
    </row>
    <row r="102" spans="10:10" x14ac:dyDescent="0.2">
      <c r="J102" s="15"/>
    </row>
    <row r="103" spans="10:10" x14ac:dyDescent="0.2">
      <c r="J103" s="15"/>
    </row>
    <row r="104" spans="10:10" x14ac:dyDescent="0.2">
      <c r="J104" s="15"/>
    </row>
    <row r="105" spans="10:10" x14ac:dyDescent="0.2">
      <c r="J105" s="15"/>
    </row>
    <row r="106" spans="10:10" x14ac:dyDescent="0.2">
      <c r="J106" s="15"/>
    </row>
    <row r="107" spans="10:10" x14ac:dyDescent="0.2">
      <c r="J107" s="15"/>
    </row>
    <row r="108" spans="10:10" x14ac:dyDescent="0.2">
      <c r="J108" s="15"/>
    </row>
    <row r="109" spans="10:10" x14ac:dyDescent="0.2">
      <c r="J109" s="15"/>
    </row>
    <row r="110" spans="10:10" x14ac:dyDescent="0.2">
      <c r="J110" s="15"/>
    </row>
    <row r="111" spans="10:10" x14ac:dyDescent="0.2">
      <c r="J111" s="15"/>
    </row>
    <row r="112" spans="10:10" x14ac:dyDescent="0.2">
      <c r="J112" s="15"/>
    </row>
    <row r="113" spans="10:10" x14ac:dyDescent="0.2">
      <c r="J113" s="15"/>
    </row>
    <row r="114" spans="10:10" x14ac:dyDescent="0.2">
      <c r="J114" s="15"/>
    </row>
    <row r="115" spans="10:10" x14ac:dyDescent="0.2">
      <c r="J115" s="15"/>
    </row>
    <row r="116" spans="10:10" x14ac:dyDescent="0.2">
      <c r="J116" s="15"/>
    </row>
    <row r="117" spans="10:10" x14ac:dyDescent="0.2">
      <c r="J117" s="15"/>
    </row>
    <row r="118" spans="10:10" x14ac:dyDescent="0.2">
      <c r="J118" s="15"/>
    </row>
    <row r="119" spans="10:10" x14ac:dyDescent="0.2">
      <c r="J119" s="15"/>
    </row>
    <row r="120" spans="10:10" x14ac:dyDescent="0.2">
      <c r="J120" s="15"/>
    </row>
    <row r="121" spans="10:10" x14ac:dyDescent="0.2">
      <c r="J121" s="15"/>
    </row>
    <row r="122" spans="10:10" x14ac:dyDescent="0.2">
      <c r="J122" s="15"/>
    </row>
    <row r="123" spans="10:10" x14ac:dyDescent="0.2">
      <c r="J123" s="15"/>
    </row>
    <row r="124" spans="10:10" x14ac:dyDescent="0.2">
      <c r="J124" s="15"/>
    </row>
    <row r="125" spans="10:10" x14ac:dyDescent="0.2">
      <c r="J125" s="15"/>
    </row>
    <row r="126" spans="10:10" x14ac:dyDescent="0.2">
      <c r="J126" s="15"/>
    </row>
    <row r="127" spans="10:10" x14ac:dyDescent="0.2">
      <c r="J127" s="15"/>
    </row>
    <row r="128" spans="10:10" x14ac:dyDescent="0.2">
      <c r="J128" s="15"/>
    </row>
    <row r="129" spans="10:10" x14ac:dyDescent="0.2">
      <c r="J129" s="15"/>
    </row>
    <row r="130" spans="10:10" x14ac:dyDescent="0.2">
      <c r="J130" s="15"/>
    </row>
    <row r="131" spans="10:10" x14ac:dyDescent="0.2">
      <c r="J131" s="15"/>
    </row>
    <row r="132" spans="10:10" x14ac:dyDescent="0.2">
      <c r="J132" s="15"/>
    </row>
    <row r="133" spans="10:10" x14ac:dyDescent="0.2">
      <c r="J133" s="15"/>
    </row>
    <row r="134" spans="10:10" x14ac:dyDescent="0.2">
      <c r="J134" s="15"/>
    </row>
    <row r="135" spans="10:10" x14ac:dyDescent="0.2">
      <c r="J135" s="15"/>
    </row>
    <row r="136" spans="10:10" x14ac:dyDescent="0.2">
      <c r="J136" s="15"/>
    </row>
    <row r="137" spans="10:10" x14ac:dyDescent="0.2">
      <c r="J137" s="15"/>
    </row>
    <row r="138" spans="10:10" x14ac:dyDescent="0.2">
      <c r="J138" s="15"/>
    </row>
    <row r="140" spans="10:10" x14ac:dyDescent="0.2">
      <c r="J140" s="15"/>
    </row>
    <row r="142" spans="10:10" x14ac:dyDescent="0.2">
      <c r="J142" s="15"/>
    </row>
    <row r="144" spans="10:10" x14ac:dyDescent="0.2">
      <c r="J144" s="15"/>
    </row>
    <row r="145" spans="10:10" x14ac:dyDescent="0.2">
      <c r="J145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6" spans="10:10" x14ac:dyDescent="0.2">
      <c r="J186" s="15"/>
    </row>
    <row r="192" spans="10:10" x14ac:dyDescent="0.2">
      <c r="J192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6" spans="10:10" x14ac:dyDescent="0.2">
      <c r="J226" s="15"/>
    </row>
    <row r="227" spans="10:10" x14ac:dyDescent="0.2">
      <c r="J227" s="15"/>
    </row>
    <row r="228" spans="10:10" x14ac:dyDescent="0.2">
      <c r="J228" s="15"/>
    </row>
    <row r="229" spans="10:10" x14ac:dyDescent="0.2">
      <c r="J229" s="15"/>
    </row>
    <row r="230" spans="10:10" x14ac:dyDescent="0.2">
      <c r="J230" s="15"/>
    </row>
    <row r="231" spans="10:10" x14ac:dyDescent="0.2">
      <c r="J231" s="15"/>
    </row>
    <row r="232" spans="10:10" x14ac:dyDescent="0.2">
      <c r="J232" s="15"/>
    </row>
    <row r="233" spans="10:10" x14ac:dyDescent="0.2">
      <c r="J233" s="15"/>
    </row>
    <row r="234" spans="10:10" x14ac:dyDescent="0.2">
      <c r="J234" s="15"/>
    </row>
    <row r="235" spans="10:10" x14ac:dyDescent="0.2">
      <c r="J235" s="15"/>
    </row>
    <row r="236" spans="10:10" x14ac:dyDescent="0.2">
      <c r="J236" s="15"/>
    </row>
    <row r="237" spans="10:10" x14ac:dyDescent="0.2">
      <c r="J237" s="15"/>
    </row>
    <row r="238" spans="10:10" x14ac:dyDescent="0.2">
      <c r="J238" s="15"/>
    </row>
    <row r="239" spans="10:10" x14ac:dyDescent="0.2">
      <c r="J239" s="15"/>
    </row>
    <row r="240" spans="10:10" x14ac:dyDescent="0.2">
      <c r="J240" s="15"/>
    </row>
    <row r="241" spans="10:10" x14ac:dyDescent="0.2">
      <c r="J241" s="15"/>
    </row>
    <row r="242" spans="10:10" x14ac:dyDescent="0.2">
      <c r="J242" s="15"/>
    </row>
    <row r="243" spans="10:10" x14ac:dyDescent="0.2">
      <c r="J243" s="15"/>
    </row>
    <row r="244" spans="10:10" x14ac:dyDescent="0.2">
      <c r="J244" s="15"/>
    </row>
    <row r="245" spans="10:10" x14ac:dyDescent="0.2">
      <c r="J245" s="15"/>
    </row>
    <row r="246" spans="10:10" x14ac:dyDescent="0.2">
      <c r="J246" s="15"/>
    </row>
    <row r="247" spans="10:10" x14ac:dyDescent="0.2">
      <c r="J247" s="15"/>
    </row>
    <row r="248" spans="10:10" x14ac:dyDescent="0.2">
      <c r="J248" s="15"/>
    </row>
    <row r="249" spans="10:10" x14ac:dyDescent="0.2">
      <c r="J249" s="15"/>
    </row>
    <row r="250" spans="10:10" x14ac:dyDescent="0.2">
      <c r="J250" s="15"/>
    </row>
    <row r="251" spans="10:10" x14ac:dyDescent="0.2">
      <c r="J251" s="15"/>
    </row>
    <row r="252" spans="10:10" x14ac:dyDescent="0.2">
      <c r="J252" s="15"/>
    </row>
    <row r="253" spans="10:10" x14ac:dyDescent="0.2">
      <c r="J253" s="15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workbookViewId="0">
      <selection activeCell="B65" sqref="B65:N66"/>
    </sheetView>
  </sheetViews>
  <sheetFormatPr defaultColWidth="8.7109375" defaultRowHeight="12.75" x14ac:dyDescent="0.2"/>
  <cols>
    <col min="1" max="1" width="13.7109375" style="14" bestFit="1" customWidth="1"/>
    <col min="2" max="2" width="9.28515625" style="14" bestFit="1" customWidth="1"/>
    <col min="3" max="3" width="10.140625" style="14" bestFit="1" customWidth="1"/>
    <col min="4" max="4" width="10.28515625" style="14" bestFit="1" customWidth="1"/>
    <col min="5" max="6" width="9.28515625" style="14" bestFit="1" customWidth="1"/>
    <col min="7" max="7" width="10.28515625" style="14" bestFit="1" customWidth="1"/>
    <col min="8" max="8" width="9.28515625" style="14" bestFit="1" customWidth="1"/>
    <col min="9" max="9" width="10.42578125" style="14" customWidth="1"/>
    <col min="10" max="10" width="10.28515625" style="14" bestFit="1" customWidth="1"/>
    <col min="11" max="12" width="10.140625" style="14" bestFit="1" customWidth="1"/>
    <col min="13" max="14" width="10.28515625" style="14" bestFit="1" customWidth="1"/>
    <col min="15" max="16" width="8.7109375" style="14"/>
    <col min="17" max="17" width="11.140625" style="21" bestFit="1" customWidth="1"/>
    <col min="18" max="16384" width="8.7109375" style="14"/>
  </cols>
  <sheetData>
    <row r="1" spans="1:17" x14ac:dyDescent="0.2">
      <c r="A1" s="14" t="s">
        <v>111</v>
      </c>
    </row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2013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5444732</v>
      </c>
      <c r="C7" s="23">
        <v>6154280</v>
      </c>
      <c r="D7" s="23">
        <v>6409552</v>
      </c>
      <c r="E7" s="23">
        <v>5244757</v>
      </c>
      <c r="F7" s="23">
        <v>5593384</v>
      </c>
      <c r="G7" s="23">
        <v>8405858</v>
      </c>
      <c r="H7" s="23">
        <v>8093905</v>
      </c>
      <c r="I7" s="23">
        <v>4608283</v>
      </c>
      <c r="J7" s="23">
        <v>4744124</v>
      </c>
      <c r="K7" s="23">
        <v>7409630</v>
      </c>
      <c r="L7" s="23">
        <v>6571858</v>
      </c>
      <c r="M7" s="23">
        <v>5554767</v>
      </c>
      <c r="N7" s="23">
        <f>SUM(B7:M7)</f>
        <v>74235130</v>
      </c>
    </row>
    <row r="8" spans="1:17" x14ac:dyDescent="0.2">
      <c r="A8" s="16" t="s">
        <v>15</v>
      </c>
      <c r="B8" s="23"/>
      <c r="C8" s="23"/>
      <c r="D8" s="23">
        <f>SUM(B7:D7)</f>
        <v>18008564</v>
      </c>
      <c r="E8" s="23"/>
      <c r="F8" s="23"/>
      <c r="G8" s="23">
        <f>SUM(E7:G7)</f>
        <v>19243999</v>
      </c>
      <c r="H8" s="23"/>
      <c r="I8" s="23"/>
      <c r="J8" s="23">
        <f>SUM(H7:J7)</f>
        <v>17446312</v>
      </c>
      <c r="K8" s="23"/>
      <c r="L8" s="23"/>
      <c r="M8" s="23">
        <f>SUM(K7:M7)</f>
        <v>19536255</v>
      </c>
      <c r="N8" s="23">
        <f>(M8+J8+G8+D8)</f>
        <v>74235130</v>
      </c>
    </row>
    <row r="9" spans="1:17" x14ac:dyDescent="0.2">
      <c r="I9" s="15"/>
      <c r="J9" s="15"/>
      <c r="P9" s="14" t="s">
        <v>68</v>
      </c>
      <c r="Q9" s="21">
        <f>(N7+N13)</f>
        <v>112312715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2013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2976470</v>
      </c>
      <c r="C13" s="23">
        <v>2714249</v>
      </c>
      <c r="D13" s="23">
        <v>3135669</v>
      </c>
      <c r="E13" s="23">
        <v>4429668</v>
      </c>
      <c r="F13" s="23">
        <v>3435030</v>
      </c>
      <c r="G13" s="23">
        <v>2536880</v>
      </c>
      <c r="H13" s="23">
        <v>2710991</v>
      </c>
      <c r="I13" s="23">
        <v>3209215</v>
      </c>
      <c r="J13" s="23">
        <v>3474886</v>
      </c>
      <c r="K13" s="23">
        <v>3677408</v>
      </c>
      <c r="L13" s="23">
        <v>3197833</v>
      </c>
      <c r="M13" s="23">
        <v>2579286</v>
      </c>
      <c r="N13" s="23">
        <f>SUM(B13:M13)</f>
        <v>38077585</v>
      </c>
    </row>
    <row r="14" spans="1:17" x14ac:dyDescent="0.2">
      <c r="A14" s="16" t="s">
        <v>15</v>
      </c>
      <c r="B14" s="23"/>
      <c r="C14" s="23"/>
      <c r="D14" s="23">
        <f>SUM(B13:D13)</f>
        <v>8826388</v>
      </c>
      <c r="E14" s="23"/>
      <c r="F14" s="23"/>
      <c r="G14" s="23">
        <f>SUM(E13:G13)</f>
        <v>10401578</v>
      </c>
      <c r="H14" s="23"/>
      <c r="I14" s="23"/>
      <c r="J14" s="23">
        <f>SUM(H13:J13)</f>
        <v>9395092</v>
      </c>
      <c r="K14" s="23"/>
      <c r="L14" s="23"/>
      <c r="M14" s="23">
        <f>SUM(K13:M13)</f>
        <v>9454527</v>
      </c>
      <c r="N14" s="23">
        <f>(M14+J14+G14+D14)</f>
        <v>38077585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2014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5882277</v>
      </c>
      <c r="C20" s="23">
        <v>6891670</v>
      </c>
      <c r="D20" s="23">
        <v>8218703</v>
      </c>
      <c r="E20" s="23">
        <v>8547112</v>
      </c>
      <c r="F20" s="23">
        <v>5911520</v>
      </c>
      <c r="G20" s="23">
        <v>5526976</v>
      </c>
      <c r="H20" s="23">
        <v>6927044</v>
      </c>
      <c r="I20" s="23">
        <v>6006997</v>
      </c>
      <c r="J20" s="23">
        <v>6091311</v>
      </c>
      <c r="K20" s="23">
        <v>8003531</v>
      </c>
      <c r="L20" s="23">
        <v>8075024</v>
      </c>
      <c r="M20" s="23">
        <v>5072986</v>
      </c>
      <c r="N20" s="23">
        <f>SUM(B20:M20)</f>
        <v>81155151</v>
      </c>
    </row>
    <row r="21" spans="1:17" x14ac:dyDescent="0.2">
      <c r="A21" s="16" t="s">
        <v>15</v>
      </c>
      <c r="B21" s="23"/>
      <c r="C21" s="23"/>
      <c r="D21" s="23">
        <f>SUM(B20:D20)</f>
        <v>20992650</v>
      </c>
      <c r="E21" s="23"/>
      <c r="F21" s="23"/>
      <c r="G21" s="23">
        <f>SUM(E20:G20)</f>
        <v>19985608</v>
      </c>
      <c r="H21" s="23"/>
      <c r="I21" s="23"/>
      <c r="J21" s="23">
        <f>SUM(H20:J20)</f>
        <v>19025352</v>
      </c>
      <c r="K21" s="23"/>
      <c r="L21" s="23"/>
      <c r="M21" s="23">
        <f>SUM(K20:M20)</f>
        <v>21151541</v>
      </c>
      <c r="N21" s="23">
        <f>(M21+J21+G21+D21)</f>
        <v>81155151</v>
      </c>
    </row>
    <row r="22" spans="1:17" x14ac:dyDescent="0.2">
      <c r="I22" s="15"/>
      <c r="J22" s="15"/>
      <c r="P22" s="14" t="s">
        <v>69</v>
      </c>
      <c r="Q22" s="21">
        <f>(N20+N26)</f>
        <v>131206032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2014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4760908</v>
      </c>
      <c r="C26" s="23">
        <v>3586973</v>
      </c>
      <c r="D26" s="23">
        <v>5102980</v>
      </c>
      <c r="E26" s="23">
        <v>4636214</v>
      </c>
      <c r="F26" s="23">
        <v>3580562</v>
      </c>
      <c r="G26" s="23">
        <v>4364524</v>
      </c>
      <c r="H26" s="23">
        <v>3871453</v>
      </c>
      <c r="I26" s="23">
        <v>3241084</v>
      </c>
      <c r="J26" s="23">
        <v>4445803</v>
      </c>
      <c r="K26" s="23">
        <v>5579727</v>
      </c>
      <c r="L26" s="23">
        <v>3929795</v>
      </c>
      <c r="M26" s="23">
        <v>2950858</v>
      </c>
      <c r="N26" s="23">
        <f>SUM(B26:M26)</f>
        <v>50050881</v>
      </c>
    </row>
    <row r="27" spans="1:17" x14ac:dyDescent="0.2">
      <c r="A27" s="16" t="s">
        <v>15</v>
      </c>
      <c r="B27" s="23"/>
      <c r="C27" s="23"/>
      <c r="D27" s="23">
        <f>SUM(B26:D26)</f>
        <v>13450861</v>
      </c>
      <c r="E27" s="23"/>
      <c r="F27" s="23"/>
      <c r="G27" s="23">
        <f>SUM(E26:G26)</f>
        <v>12581300</v>
      </c>
      <c r="H27" s="23"/>
      <c r="I27" s="23"/>
      <c r="J27" s="23">
        <f>SUM(H26:J26)</f>
        <v>11558340</v>
      </c>
      <c r="K27" s="23"/>
      <c r="L27" s="23"/>
      <c r="M27" s="23">
        <f>SUM(K26:M26)</f>
        <v>12460380</v>
      </c>
      <c r="N27" s="23">
        <f>(M27+J27+G27+D27)</f>
        <v>50050881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2015</v>
      </c>
      <c r="C31" s="16"/>
      <c r="D31" s="16"/>
      <c r="E31" s="16"/>
      <c r="F31" s="16"/>
      <c r="G31" s="16"/>
      <c r="H31" s="16"/>
      <c r="I31" s="17"/>
      <c r="J31" s="16"/>
      <c r="K31" s="16"/>
      <c r="L31" s="16"/>
      <c r="M31" s="16"/>
      <c r="N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9</v>
      </c>
      <c r="I32" s="17" t="s">
        <v>10</v>
      </c>
      <c r="J32" s="16" t="s">
        <v>11</v>
      </c>
      <c r="K32" s="16" t="s">
        <v>12</v>
      </c>
      <c r="L32" s="16" t="s">
        <v>13</v>
      </c>
      <c r="M32" s="16" t="s">
        <v>14</v>
      </c>
      <c r="N32" s="16" t="s">
        <v>16</v>
      </c>
    </row>
    <row r="33" spans="1:17" x14ac:dyDescent="0.2">
      <c r="A33" s="16" t="s">
        <v>1</v>
      </c>
      <c r="B33" s="23">
        <v>5492314</v>
      </c>
      <c r="C33" s="23">
        <v>8223690</v>
      </c>
      <c r="D33" s="23">
        <v>7943590</v>
      </c>
      <c r="E33" s="23">
        <v>8025058</v>
      </c>
      <c r="F33" s="23">
        <v>6924166</v>
      </c>
      <c r="G33" s="23">
        <v>6573352</v>
      </c>
      <c r="H33" s="23">
        <v>6276447</v>
      </c>
      <c r="I33" s="23">
        <v>5100590</v>
      </c>
      <c r="J33" s="23">
        <v>7219118</v>
      </c>
      <c r="K33" s="23">
        <v>6480265</v>
      </c>
      <c r="L33" s="23">
        <v>8337517</v>
      </c>
      <c r="M33" s="23">
        <v>4330967</v>
      </c>
      <c r="N33" s="23">
        <f>SUM(B33:M33)</f>
        <v>80927074</v>
      </c>
    </row>
    <row r="34" spans="1:17" x14ac:dyDescent="0.2">
      <c r="A34" s="16" t="s">
        <v>15</v>
      </c>
      <c r="B34" s="23"/>
      <c r="C34" s="23"/>
      <c r="D34" s="23">
        <f>SUM(B33:D33)</f>
        <v>21659594</v>
      </c>
      <c r="E34" s="23"/>
      <c r="F34" s="23"/>
      <c r="G34" s="23">
        <f>SUM(E33:G33)</f>
        <v>21522576</v>
      </c>
      <c r="H34" s="23"/>
      <c r="I34" s="23"/>
      <c r="J34" s="23">
        <f>SUM(H33:J33)</f>
        <v>18596155</v>
      </c>
      <c r="K34" s="23"/>
      <c r="L34" s="23"/>
      <c r="M34" s="23">
        <f>SUM(K33:M33)</f>
        <v>19148749</v>
      </c>
      <c r="N34" s="23">
        <f>(M34+J34+G34+D34)</f>
        <v>80927074</v>
      </c>
    </row>
    <row r="35" spans="1:17" x14ac:dyDescent="0.2">
      <c r="I35" s="15"/>
      <c r="J35" s="15"/>
      <c r="P35" s="14" t="s">
        <v>70</v>
      </c>
      <c r="Q35" s="21">
        <f>(N33+N39)</f>
        <v>130322489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2015</v>
      </c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9</v>
      </c>
      <c r="I38" s="17" t="s">
        <v>10</v>
      </c>
      <c r="J38" s="16" t="s">
        <v>11</v>
      </c>
      <c r="K38" s="16" t="s">
        <v>12</v>
      </c>
      <c r="L38" s="16" t="s">
        <v>13</v>
      </c>
      <c r="M38" s="16" t="s">
        <v>14</v>
      </c>
      <c r="N38" s="16" t="s">
        <v>16</v>
      </c>
    </row>
    <row r="39" spans="1:17" x14ac:dyDescent="0.2">
      <c r="A39" s="16" t="s">
        <v>1</v>
      </c>
      <c r="B39" s="23">
        <v>4578685</v>
      </c>
      <c r="C39" s="23">
        <v>4470576</v>
      </c>
      <c r="D39" s="23">
        <v>4402735</v>
      </c>
      <c r="E39" s="23">
        <v>2535884</v>
      </c>
      <c r="F39" s="23">
        <v>3949676</v>
      </c>
      <c r="G39" s="23">
        <v>4621918</v>
      </c>
      <c r="H39" s="23">
        <v>4091875</v>
      </c>
      <c r="I39" s="23">
        <v>5289678</v>
      </c>
      <c r="J39" s="23">
        <v>4578263</v>
      </c>
      <c r="K39" s="23">
        <v>2839713</v>
      </c>
      <c r="L39" s="23">
        <v>4695291</v>
      </c>
      <c r="M39" s="23">
        <v>3341121</v>
      </c>
      <c r="N39" s="23">
        <f>SUM(B39:M39)</f>
        <v>49395415</v>
      </c>
    </row>
    <row r="40" spans="1:17" x14ac:dyDescent="0.2">
      <c r="A40" s="16" t="s">
        <v>15</v>
      </c>
      <c r="B40" s="23"/>
      <c r="C40" s="23"/>
      <c r="D40" s="23">
        <f>SUM(B39:D39)</f>
        <v>13451996</v>
      </c>
      <c r="E40" s="23"/>
      <c r="F40" s="23"/>
      <c r="G40" s="23">
        <f>SUM(E39:G39)</f>
        <v>11107478</v>
      </c>
      <c r="H40" s="23"/>
      <c r="I40" s="23"/>
      <c r="J40" s="23">
        <f>SUM(H39:J39)</f>
        <v>13959816</v>
      </c>
      <c r="K40" s="23"/>
      <c r="L40" s="23"/>
      <c r="M40" s="23">
        <f>SUM(K39:M39)</f>
        <v>10876125</v>
      </c>
      <c r="N40" s="23">
        <f>(M40+J40+G40+D40)</f>
        <v>49395415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B43" s="14" t="s">
        <v>17</v>
      </c>
      <c r="I43" s="15"/>
    </row>
    <row r="44" spans="1:17" x14ac:dyDescent="0.2">
      <c r="A44" s="16" t="s">
        <v>0</v>
      </c>
      <c r="B44" s="16">
        <v>2016</v>
      </c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</row>
    <row r="45" spans="1:17" x14ac:dyDescent="0.2">
      <c r="A45" s="16" t="s">
        <v>2</v>
      </c>
      <c r="B45" s="16" t="s">
        <v>4</v>
      </c>
      <c r="C45" s="16" t="s">
        <v>5</v>
      </c>
      <c r="D45" s="16" t="s">
        <v>6</v>
      </c>
      <c r="E45" s="16" t="s">
        <v>7</v>
      </c>
      <c r="F45" s="16" t="s">
        <v>3</v>
      </c>
      <c r="G45" s="16" t="s">
        <v>8</v>
      </c>
      <c r="H45" s="16" t="s">
        <v>9</v>
      </c>
      <c r="I45" s="17" t="s">
        <v>10</v>
      </c>
      <c r="J45" s="16" t="s">
        <v>11</v>
      </c>
      <c r="K45" s="16" t="s">
        <v>12</v>
      </c>
      <c r="L45" s="16" t="s">
        <v>13</v>
      </c>
      <c r="M45" s="16" t="s">
        <v>14</v>
      </c>
      <c r="N45" s="16" t="s">
        <v>16</v>
      </c>
    </row>
    <row r="46" spans="1:17" x14ac:dyDescent="0.2">
      <c r="A46" s="16" t="s">
        <v>1</v>
      </c>
      <c r="B46" s="23">
        <v>4279135</v>
      </c>
      <c r="C46" s="23">
        <v>6827648</v>
      </c>
      <c r="D46" s="23">
        <v>9689914</v>
      </c>
      <c r="E46" s="23">
        <v>9214517</v>
      </c>
      <c r="F46" s="23">
        <v>6602203</v>
      </c>
      <c r="G46" s="23">
        <v>9220817</v>
      </c>
      <c r="H46" s="23">
        <v>7370894</v>
      </c>
      <c r="I46" s="23">
        <v>4829719</v>
      </c>
      <c r="J46" s="23">
        <v>10166577</v>
      </c>
      <c r="K46" s="23">
        <v>15005561</v>
      </c>
      <c r="L46" s="23">
        <v>10761412</v>
      </c>
      <c r="M46" s="23">
        <v>4920775</v>
      </c>
      <c r="N46" s="23">
        <f>SUM(B46:M46)</f>
        <v>98889172</v>
      </c>
    </row>
    <row r="47" spans="1:17" x14ac:dyDescent="0.2">
      <c r="A47" s="16" t="s">
        <v>15</v>
      </c>
      <c r="B47" s="23"/>
      <c r="C47" s="23"/>
      <c r="D47" s="23">
        <f>SUM(B46:D46)</f>
        <v>20796697</v>
      </c>
      <c r="E47" s="23"/>
      <c r="F47" s="23"/>
      <c r="G47" s="23">
        <f>SUM(E46:G46)</f>
        <v>25037537</v>
      </c>
      <c r="H47" s="23"/>
      <c r="I47" s="23"/>
      <c r="J47" s="23">
        <f>SUM(H46:J46)</f>
        <v>22367190</v>
      </c>
      <c r="K47" s="23"/>
      <c r="L47" s="23"/>
      <c r="M47" s="23">
        <f>SUM(K46:M46)</f>
        <v>30687748</v>
      </c>
      <c r="N47" s="23">
        <f>(M47+J47+G47+D47)</f>
        <v>98889172</v>
      </c>
    </row>
    <row r="48" spans="1:17" x14ac:dyDescent="0.2">
      <c r="I48" s="15"/>
      <c r="J48" s="15"/>
      <c r="P48" s="14" t="s">
        <v>71</v>
      </c>
      <c r="Q48" s="21">
        <f>(N46+N52)</f>
        <v>148543034</v>
      </c>
    </row>
    <row r="49" spans="1:17" x14ac:dyDescent="0.2">
      <c r="B49" s="14" t="s">
        <v>18</v>
      </c>
      <c r="I49" s="15"/>
    </row>
    <row r="50" spans="1:17" x14ac:dyDescent="0.2">
      <c r="A50" s="16" t="s">
        <v>0</v>
      </c>
      <c r="B50" s="16">
        <v>2016</v>
      </c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</row>
    <row r="51" spans="1:17" x14ac:dyDescent="0.2">
      <c r="A51" s="16" t="s">
        <v>2</v>
      </c>
      <c r="B51" s="16" t="s">
        <v>4</v>
      </c>
      <c r="C51" s="16" t="s">
        <v>5</v>
      </c>
      <c r="D51" s="16" t="s">
        <v>6</v>
      </c>
      <c r="E51" s="16" t="s">
        <v>7</v>
      </c>
      <c r="F51" s="16" t="s">
        <v>3</v>
      </c>
      <c r="G51" s="16" t="s">
        <v>8</v>
      </c>
      <c r="H51" s="16" t="s">
        <v>9</v>
      </c>
      <c r="I51" s="17" t="s">
        <v>10</v>
      </c>
      <c r="J51" s="16" t="s">
        <v>11</v>
      </c>
      <c r="K51" s="16" t="s">
        <v>12</v>
      </c>
      <c r="L51" s="16" t="s">
        <v>13</v>
      </c>
      <c r="M51" s="16" t="s">
        <v>14</v>
      </c>
      <c r="N51" s="16" t="s">
        <v>16</v>
      </c>
    </row>
    <row r="52" spans="1:17" x14ac:dyDescent="0.2">
      <c r="A52" s="16" t="s">
        <v>1</v>
      </c>
      <c r="B52" s="23">
        <v>6092612</v>
      </c>
      <c r="C52" s="23">
        <v>4052516</v>
      </c>
      <c r="D52" s="23">
        <v>4240560</v>
      </c>
      <c r="E52" s="23">
        <v>5137074</v>
      </c>
      <c r="F52" s="23">
        <v>4547606</v>
      </c>
      <c r="G52" s="23">
        <v>3244552</v>
      </c>
      <c r="H52" s="23">
        <v>4038895</v>
      </c>
      <c r="I52" s="23">
        <v>4521597</v>
      </c>
      <c r="J52" s="23">
        <v>5749878</v>
      </c>
      <c r="K52" s="23">
        <v>3857267</v>
      </c>
      <c r="L52" s="23">
        <v>1945369</v>
      </c>
      <c r="M52" s="23">
        <v>2225936</v>
      </c>
      <c r="N52" s="23">
        <f>SUM(B52:M52)</f>
        <v>49653862</v>
      </c>
    </row>
    <row r="53" spans="1:17" x14ac:dyDescent="0.2">
      <c r="A53" s="16" t="s">
        <v>15</v>
      </c>
      <c r="B53" s="23"/>
      <c r="C53" s="23"/>
      <c r="D53" s="23">
        <f>SUM(B52:D52)</f>
        <v>14385688</v>
      </c>
      <c r="E53" s="23"/>
      <c r="F53" s="23"/>
      <c r="G53" s="23">
        <f>SUM(E52:G52)</f>
        <v>12929232</v>
      </c>
      <c r="H53" s="23"/>
      <c r="I53" s="23"/>
      <c r="J53" s="23">
        <f>SUM(H52:J52)</f>
        <v>14310370</v>
      </c>
      <c r="K53" s="23"/>
      <c r="L53" s="23"/>
      <c r="M53" s="23">
        <f>SUM(K52:M52)</f>
        <v>8028572</v>
      </c>
      <c r="N53" s="23">
        <f>(M53+J53+G53+D53)</f>
        <v>49653862</v>
      </c>
    </row>
    <row r="54" spans="1:17" x14ac:dyDescent="0.2">
      <c r="I54" s="15"/>
      <c r="J54" s="15"/>
    </row>
    <row r="55" spans="1:17" x14ac:dyDescent="0.2">
      <c r="I55" s="15"/>
      <c r="J55" s="15"/>
    </row>
    <row r="56" spans="1:17" x14ac:dyDescent="0.2">
      <c r="B56" s="14" t="s">
        <v>17</v>
      </c>
      <c r="I56" s="15"/>
    </row>
    <row r="57" spans="1:17" x14ac:dyDescent="0.2">
      <c r="A57" s="16" t="s">
        <v>0</v>
      </c>
      <c r="B57" s="16">
        <v>2017</v>
      </c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</row>
    <row r="58" spans="1:17" x14ac:dyDescent="0.2">
      <c r="A58" s="16" t="s">
        <v>2</v>
      </c>
      <c r="B58" s="16" t="s">
        <v>4</v>
      </c>
      <c r="C58" s="16" t="s">
        <v>5</v>
      </c>
      <c r="D58" s="16" t="s">
        <v>6</v>
      </c>
      <c r="E58" s="16" t="s">
        <v>7</v>
      </c>
      <c r="F58" s="16" t="s">
        <v>3</v>
      </c>
      <c r="G58" s="16" t="s">
        <v>8</v>
      </c>
      <c r="H58" s="16" t="s">
        <v>9</v>
      </c>
      <c r="I58" s="17" t="s">
        <v>10</v>
      </c>
      <c r="J58" s="16" t="s">
        <v>11</v>
      </c>
      <c r="K58" s="16" t="s">
        <v>12</v>
      </c>
      <c r="L58" s="16" t="s">
        <v>13</v>
      </c>
      <c r="M58" s="16" t="s">
        <v>14</v>
      </c>
      <c r="N58" s="16" t="s">
        <v>16</v>
      </c>
    </row>
    <row r="59" spans="1:17" x14ac:dyDescent="0.2">
      <c r="A59" s="16" t="s">
        <v>1</v>
      </c>
      <c r="B59" s="23">
        <v>8753534</v>
      </c>
      <c r="C59" s="23">
        <v>8035975</v>
      </c>
      <c r="D59" s="23">
        <v>12524675</v>
      </c>
      <c r="E59" s="23">
        <v>6572627</v>
      </c>
      <c r="F59" s="23">
        <v>6918900</v>
      </c>
      <c r="G59" s="23">
        <v>5978566</v>
      </c>
      <c r="H59" s="23">
        <v>5518696</v>
      </c>
      <c r="I59" s="23">
        <v>5743449</v>
      </c>
      <c r="J59" s="23">
        <v>9330405</v>
      </c>
      <c r="K59" s="23">
        <v>8033721</v>
      </c>
      <c r="L59" s="23">
        <v>8623638</v>
      </c>
      <c r="M59" s="23">
        <v>4723046</v>
      </c>
      <c r="N59" s="23">
        <f>SUM(B59:M59)</f>
        <v>90757232</v>
      </c>
    </row>
    <row r="60" spans="1:17" x14ac:dyDescent="0.2">
      <c r="A60" s="16" t="s">
        <v>15</v>
      </c>
      <c r="B60" s="23"/>
      <c r="C60" s="23"/>
      <c r="D60" s="23">
        <f>SUM(B59:D59)</f>
        <v>29314184</v>
      </c>
      <c r="E60" s="23"/>
      <c r="F60" s="23"/>
      <c r="G60" s="23">
        <f>SUM(E59:G59)</f>
        <v>19470093</v>
      </c>
      <c r="H60" s="23"/>
      <c r="I60" s="23"/>
      <c r="J60" s="23">
        <f>SUM(H59:J59)</f>
        <v>20592550</v>
      </c>
      <c r="K60" s="23"/>
      <c r="L60" s="23"/>
      <c r="M60" s="23">
        <f>SUM(K59:M59)</f>
        <v>21380405</v>
      </c>
      <c r="N60" s="23">
        <f>(M60+J60+G60+D60)</f>
        <v>90757232</v>
      </c>
    </row>
    <row r="61" spans="1:17" x14ac:dyDescent="0.2">
      <c r="I61" s="15"/>
      <c r="J61" s="15"/>
      <c r="P61" s="14" t="s">
        <v>72</v>
      </c>
      <c r="Q61" s="21">
        <f>(N59+N65)</f>
        <v>141360654</v>
      </c>
    </row>
    <row r="62" spans="1:17" x14ac:dyDescent="0.2">
      <c r="B62" s="14" t="s">
        <v>18</v>
      </c>
      <c r="I62" s="15"/>
    </row>
    <row r="63" spans="1:17" x14ac:dyDescent="0.2">
      <c r="A63" s="16" t="s">
        <v>0</v>
      </c>
      <c r="B63" s="16">
        <v>2017</v>
      </c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</row>
    <row r="64" spans="1:17" x14ac:dyDescent="0.2">
      <c r="A64" s="16" t="s">
        <v>2</v>
      </c>
      <c r="B64" s="16" t="s">
        <v>4</v>
      </c>
      <c r="C64" s="16" t="s">
        <v>5</v>
      </c>
      <c r="D64" s="16" t="s">
        <v>6</v>
      </c>
      <c r="E64" s="16" t="s">
        <v>7</v>
      </c>
      <c r="F64" s="16" t="s">
        <v>3</v>
      </c>
      <c r="G64" s="16" t="s">
        <v>8</v>
      </c>
      <c r="H64" s="16" t="s">
        <v>9</v>
      </c>
      <c r="I64" s="17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16</v>
      </c>
    </row>
    <row r="65" spans="1:14" x14ac:dyDescent="0.2">
      <c r="A65" s="16" t="s">
        <v>1</v>
      </c>
      <c r="B65" s="23">
        <v>5274641</v>
      </c>
      <c r="C65" s="23">
        <v>2788137</v>
      </c>
      <c r="D65" s="23">
        <v>3893299</v>
      </c>
      <c r="E65" s="23">
        <v>4312493</v>
      </c>
      <c r="F65" s="23">
        <v>5105792</v>
      </c>
      <c r="G65" s="23">
        <v>3626062</v>
      </c>
      <c r="H65" s="23">
        <v>3967602</v>
      </c>
      <c r="I65" s="23">
        <v>3704055</v>
      </c>
      <c r="J65" s="23">
        <v>4437697</v>
      </c>
      <c r="K65" s="23">
        <v>4779743</v>
      </c>
      <c r="L65" s="23">
        <v>4978837</v>
      </c>
      <c r="M65" s="23">
        <v>3735064</v>
      </c>
      <c r="N65" s="23">
        <f>SUM(B65:M65)</f>
        <v>50603422</v>
      </c>
    </row>
    <row r="66" spans="1:14" x14ac:dyDescent="0.2">
      <c r="A66" s="16" t="s">
        <v>15</v>
      </c>
      <c r="B66" s="23"/>
      <c r="C66" s="23"/>
      <c r="D66" s="23">
        <f>SUM(B65:D65)</f>
        <v>11956077</v>
      </c>
      <c r="E66" s="23"/>
      <c r="F66" s="23"/>
      <c r="G66" s="23">
        <f>SUM(E65:G65)</f>
        <v>13044347</v>
      </c>
      <c r="H66" s="23"/>
      <c r="I66" s="23"/>
      <c r="J66" s="23">
        <f>SUM(H65:J65)</f>
        <v>12109354</v>
      </c>
      <c r="K66" s="23"/>
      <c r="L66" s="23"/>
      <c r="M66" s="23">
        <f>SUM(K65:M65)</f>
        <v>13493644</v>
      </c>
      <c r="N66" s="23">
        <f>(M66+J66+G66+D66)</f>
        <v>50603422</v>
      </c>
    </row>
    <row r="67" spans="1:14" x14ac:dyDescent="0.2">
      <c r="I67" s="15"/>
      <c r="J67" s="15"/>
    </row>
    <row r="68" spans="1:14" x14ac:dyDescent="0.2">
      <c r="I68" s="15"/>
      <c r="J68" s="15"/>
    </row>
    <row r="69" spans="1:14" x14ac:dyDescent="0.2">
      <c r="I69" s="15"/>
      <c r="J69" s="15"/>
    </row>
    <row r="70" spans="1:14" x14ac:dyDescent="0.2">
      <c r="I70" s="15"/>
      <c r="J70" s="15"/>
    </row>
    <row r="71" spans="1:14" x14ac:dyDescent="0.2">
      <c r="I71" s="15"/>
      <c r="J71" s="15"/>
    </row>
    <row r="72" spans="1:14" x14ac:dyDescent="0.2">
      <c r="I72" s="15"/>
      <c r="J72" s="15"/>
    </row>
    <row r="73" spans="1:14" x14ac:dyDescent="0.2">
      <c r="I73" s="15"/>
      <c r="J73" s="15"/>
    </row>
    <row r="74" spans="1:14" x14ac:dyDescent="0.2">
      <c r="I74" s="15"/>
      <c r="J74" s="15"/>
    </row>
    <row r="75" spans="1:14" x14ac:dyDescent="0.2">
      <c r="I75" s="15"/>
      <c r="J75" s="15"/>
    </row>
    <row r="76" spans="1:14" x14ac:dyDescent="0.2">
      <c r="I76" s="15"/>
      <c r="J76" s="15"/>
    </row>
    <row r="77" spans="1:14" x14ac:dyDescent="0.2">
      <c r="I77" s="15"/>
      <c r="J77" s="15"/>
    </row>
    <row r="78" spans="1:14" x14ac:dyDescent="0.2">
      <c r="I78" s="15"/>
      <c r="J78" s="15"/>
    </row>
    <row r="79" spans="1:14" x14ac:dyDescent="0.2">
      <c r="I79" s="15"/>
      <c r="J79" s="15"/>
    </row>
    <row r="80" spans="1:14" x14ac:dyDescent="0.2">
      <c r="I80" s="15"/>
      <c r="J80" s="15"/>
    </row>
    <row r="81" spans="9:10" x14ac:dyDescent="0.2">
      <c r="I81" s="15"/>
      <c r="J81" s="15"/>
    </row>
    <row r="82" spans="9:10" x14ac:dyDescent="0.2">
      <c r="I82" s="15"/>
      <c r="J82" s="15"/>
    </row>
    <row r="83" spans="9:10" x14ac:dyDescent="0.2">
      <c r="I83" s="15"/>
      <c r="J83" s="15"/>
    </row>
    <row r="84" spans="9:10" x14ac:dyDescent="0.2">
      <c r="I84" s="15"/>
      <c r="J84" s="15"/>
    </row>
    <row r="85" spans="9:10" x14ac:dyDescent="0.2">
      <c r="I85" s="15"/>
      <c r="J85" s="15"/>
    </row>
    <row r="86" spans="9:10" x14ac:dyDescent="0.2">
      <c r="I86" s="15"/>
      <c r="J86" s="15"/>
    </row>
    <row r="87" spans="9:10" x14ac:dyDescent="0.2">
      <c r="I87" s="15"/>
      <c r="J87" s="15"/>
    </row>
    <row r="88" spans="9:10" x14ac:dyDescent="0.2">
      <c r="I88" s="15"/>
      <c r="J88" s="15"/>
    </row>
    <row r="89" spans="9:10" x14ac:dyDescent="0.2">
      <c r="I89" s="15"/>
      <c r="J89" s="15"/>
    </row>
    <row r="90" spans="9:10" x14ac:dyDescent="0.2">
      <c r="I90" s="15"/>
      <c r="J90" s="15"/>
    </row>
    <row r="91" spans="9:10" x14ac:dyDescent="0.2">
      <c r="I91" s="15"/>
      <c r="J91" s="15"/>
    </row>
    <row r="92" spans="9:10" x14ac:dyDescent="0.2">
      <c r="I92" s="15"/>
      <c r="J92" s="15"/>
    </row>
    <row r="93" spans="9:10" x14ac:dyDescent="0.2">
      <c r="I93" s="15"/>
      <c r="J93" s="15"/>
    </row>
    <row r="94" spans="9:10" x14ac:dyDescent="0.2">
      <c r="I94" s="15"/>
      <c r="J94" s="15"/>
    </row>
    <row r="95" spans="9:10" x14ac:dyDescent="0.2">
      <c r="I95" s="15"/>
      <c r="J95" s="15"/>
    </row>
    <row r="96" spans="9:10" x14ac:dyDescent="0.2">
      <c r="I96" s="15"/>
      <c r="J96" s="15"/>
    </row>
    <row r="97" spans="9:10" x14ac:dyDescent="0.2">
      <c r="I97" s="15"/>
      <c r="J97" s="15"/>
    </row>
    <row r="98" spans="9:10" x14ac:dyDescent="0.2">
      <c r="I98" s="15"/>
      <c r="J98" s="15"/>
    </row>
    <row r="99" spans="9:10" x14ac:dyDescent="0.2">
      <c r="I99" s="15"/>
      <c r="J99" s="15"/>
    </row>
    <row r="100" spans="9:10" x14ac:dyDescent="0.2">
      <c r="I100" s="15"/>
      <c r="J100" s="15"/>
    </row>
    <row r="101" spans="9:10" x14ac:dyDescent="0.2">
      <c r="I101" s="15"/>
      <c r="J101" s="15"/>
    </row>
    <row r="102" spans="9:10" x14ac:dyDescent="0.2">
      <c r="I102" s="15"/>
      <c r="J102" s="15"/>
    </row>
    <row r="103" spans="9:10" x14ac:dyDescent="0.2">
      <c r="J103" s="15"/>
    </row>
    <row r="104" spans="9:10" x14ac:dyDescent="0.2">
      <c r="J104" s="15"/>
    </row>
    <row r="105" spans="9:10" x14ac:dyDescent="0.2">
      <c r="J105" s="15"/>
    </row>
    <row r="106" spans="9:10" x14ac:dyDescent="0.2">
      <c r="J106" s="15"/>
    </row>
    <row r="107" spans="9:10" x14ac:dyDescent="0.2">
      <c r="J107" s="15"/>
    </row>
    <row r="108" spans="9:10" x14ac:dyDescent="0.2">
      <c r="I108" s="15"/>
      <c r="J108" s="15"/>
    </row>
    <row r="109" spans="9:10" x14ac:dyDescent="0.2">
      <c r="I109" s="15"/>
      <c r="J109" s="15"/>
    </row>
    <row r="110" spans="9:10" x14ac:dyDescent="0.2">
      <c r="I110" s="15"/>
      <c r="J110" s="15"/>
    </row>
    <row r="111" spans="9:10" x14ac:dyDescent="0.2">
      <c r="I111" s="15"/>
      <c r="J111" s="15"/>
    </row>
    <row r="112" spans="9:10" x14ac:dyDescent="0.2">
      <c r="I112" s="15"/>
      <c r="J112" s="15"/>
    </row>
    <row r="113" spans="9:10" x14ac:dyDescent="0.2">
      <c r="I113" s="15"/>
      <c r="J113" s="15"/>
    </row>
    <row r="114" spans="9:10" x14ac:dyDescent="0.2">
      <c r="I114" s="15"/>
      <c r="J114" s="15"/>
    </row>
    <row r="115" spans="9:10" x14ac:dyDescent="0.2">
      <c r="I115" s="15"/>
      <c r="J115" s="15"/>
    </row>
    <row r="116" spans="9:10" x14ac:dyDescent="0.2">
      <c r="I116" s="15"/>
      <c r="J116" s="15"/>
    </row>
    <row r="117" spans="9:10" x14ac:dyDescent="0.2">
      <c r="I117" s="15"/>
      <c r="J117" s="15"/>
    </row>
    <row r="118" spans="9:10" x14ac:dyDescent="0.2">
      <c r="I118" s="15"/>
      <c r="J118" s="15"/>
    </row>
    <row r="119" spans="9:10" x14ac:dyDescent="0.2">
      <c r="I119" s="15"/>
      <c r="J119" s="15"/>
    </row>
    <row r="120" spans="9:10" x14ac:dyDescent="0.2">
      <c r="I120" s="15"/>
    </row>
    <row r="121" spans="9:10" x14ac:dyDescent="0.2">
      <c r="I121" s="15"/>
      <c r="J121" s="15"/>
    </row>
    <row r="122" spans="9:10" x14ac:dyDescent="0.2">
      <c r="I122" s="15"/>
      <c r="J122" s="15"/>
    </row>
    <row r="123" spans="9:10" x14ac:dyDescent="0.2">
      <c r="I123" s="15"/>
      <c r="J123" s="15"/>
    </row>
    <row r="124" spans="9:10" x14ac:dyDescent="0.2">
      <c r="I124" s="15"/>
    </row>
    <row r="125" spans="9:10" x14ac:dyDescent="0.2">
      <c r="J125" s="15"/>
    </row>
    <row r="126" spans="9:10" x14ac:dyDescent="0.2">
      <c r="J126" s="15"/>
    </row>
    <row r="127" spans="9:10" x14ac:dyDescent="0.2">
      <c r="J127" s="15"/>
    </row>
    <row r="128" spans="9:10" x14ac:dyDescent="0.2">
      <c r="I128" s="15"/>
      <c r="J128" s="15"/>
    </row>
    <row r="129" spans="9:10" x14ac:dyDescent="0.2">
      <c r="I129" s="15"/>
      <c r="J129" s="15"/>
    </row>
    <row r="130" spans="9:10" x14ac:dyDescent="0.2">
      <c r="I130" s="15"/>
      <c r="J130" s="15"/>
    </row>
    <row r="131" spans="9:10" x14ac:dyDescent="0.2">
      <c r="I131" s="15"/>
      <c r="J131" s="15"/>
    </row>
    <row r="132" spans="9:10" x14ac:dyDescent="0.2">
      <c r="I132" s="15"/>
      <c r="J132" s="15"/>
    </row>
    <row r="133" spans="9:10" x14ac:dyDescent="0.2">
      <c r="I133" s="15"/>
      <c r="J133" s="15"/>
    </row>
    <row r="134" spans="9:10" x14ac:dyDescent="0.2">
      <c r="I134" s="15"/>
      <c r="J134" s="15"/>
    </row>
    <row r="135" spans="9:10" x14ac:dyDescent="0.2">
      <c r="I135" s="15"/>
      <c r="J135" s="15"/>
    </row>
    <row r="136" spans="9:10" x14ac:dyDescent="0.2">
      <c r="I136" s="15"/>
      <c r="J136" s="15"/>
    </row>
    <row r="137" spans="9:10" x14ac:dyDescent="0.2">
      <c r="I137" s="15"/>
    </row>
    <row r="138" spans="9:10" x14ac:dyDescent="0.2">
      <c r="I138" s="15"/>
    </row>
    <row r="139" spans="9:10" x14ac:dyDescent="0.2">
      <c r="I139" s="15"/>
    </row>
    <row r="140" spans="9:10" x14ac:dyDescent="0.2">
      <c r="I140" s="15"/>
      <c r="J140" s="15"/>
    </row>
    <row r="141" spans="9:10" x14ac:dyDescent="0.2">
      <c r="I141" s="15"/>
    </row>
    <row r="142" spans="9:10" x14ac:dyDescent="0.2">
      <c r="I142" s="15"/>
      <c r="J142" s="15"/>
    </row>
    <row r="143" spans="9:10" x14ac:dyDescent="0.2">
      <c r="I143" s="15"/>
    </row>
    <row r="146" spans="10:10" x14ac:dyDescent="0.2">
      <c r="J146" s="15"/>
    </row>
    <row r="147" spans="10:10" x14ac:dyDescent="0.2">
      <c r="J147" s="15"/>
    </row>
    <row r="149" spans="10:10" x14ac:dyDescent="0.2">
      <c r="J149" s="15"/>
    </row>
    <row r="150" spans="10:10" x14ac:dyDescent="0.2">
      <c r="J150" s="15"/>
    </row>
    <row r="151" spans="10:10" x14ac:dyDescent="0.2">
      <c r="J151" s="15"/>
    </row>
    <row r="152" spans="10:10" x14ac:dyDescent="0.2">
      <c r="J152" s="15"/>
    </row>
    <row r="153" spans="10:10" x14ac:dyDescent="0.2">
      <c r="J153" s="15"/>
    </row>
    <row r="154" spans="10:10" x14ac:dyDescent="0.2">
      <c r="J154" s="15"/>
    </row>
    <row r="155" spans="10:10" x14ac:dyDescent="0.2">
      <c r="J155" s="15"/>
    </row>
    <row r="156" spans="10:10" x14ac:dyDescent="0.2">
      <c r="J156" s="15"/>
    </row>
    <row r="157" spans="10:10" x14ac:dyDescent="0.2">
      <c r="J157" s="15"/>
    </row>
    <row r="158" spans="10:10" x14ac:dyDescent="0.2">
      <c r="J158" s="15"/>
    </row>
    <row r="159" spans="10:10" x14ac:dyDescent="0.2">
      <c r="J159" s="15"/>
    </row>
    <row r="160" spans="10:10" x14ac:dyDescent="0.2">
      <c r="J160" s="15"/>
    </row>
    <row r="161" spans="10:10" x14ac:dyDescent="0.2">
      <c r="J161" s="15"/>
    </row>
    <row r="162" spans="10:10" x14ac:dyDescent="0.2">
      <c r="J162" s="15"/>
    </row>
    <row r="163" spans="10:10" x14ac:dyDescent="0.2">
      <c r="J163" s="15"/>
    </row>
    <row r="164" spans="10:10" x14ac:dyDescent="0.2">
      <c r="J164" s="15"/>
    </row>
    <row r="165" spans="10:10" x14ac:dyDescent="0.2">
      <c r="J165" s="15"/>
    </row>
    <row r="166" spans="10:10" x14ac:dyDescent="0.2">
      <c r="J166" s="15"/>
    </row>
    <row r="167" spans="10:10" x14ac:dyDescent="0.2">
      <c r="J167" s="15"/>
    </row>
    <row r="168" spans="10:10" x14ac:dyDescent="0.2">
      <c r="J168" s="15"/>
    </row>
    <row r="169" spans="10:10" x14ac:dyDescent="0.2">
      <c r="J169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2" spans="10:10" x14ac:dyDescent="0.2">
      <c r="J182" s="15"/>
    </row>
    <row r="183" spans="10:10" x14ac:dyDescent="0.2">
      <c r="J183" s="15"/>
    </row>
    <row r="184" spans="10:10" x14ac:dyDescent="0.2">
      <c r="J184" s="15"/>
    </row>
    <row r="185" spans="10:10" x14ac:dyDescent="0.2">
      <c r="J185" s="15"/>
    </row>
    <row r="186" spans="10:10" x14ac:dyDescent="0.2">
      <c r="J186" s="15"/>
    </row>
    <row r="187" spans="10:10" x14ac:dyDescent="0.2">
      <c r="J187" s="15"/>
    </row>
    <row r="188" spans="10:10" x14ac:dyDescent="0.2">
      <c r="J188" s="15"/>
    </row>
    <row r="189" spans="10:10" x14ac:dyDescent="0.2">
      <c r="J189" s="15"/>
    </row>
    <row r="190" spans="10:10" x14ac:dyDescent="0.2">
      <c r="J190" s="15"/>
    </row>
    <row r="191" spans="10:10" x14ac:dyDescent="0.2">
      <c r="J191" s="15"/>
    </row>
    <row r="192" spans="10:10" x14ac:dyDescent="0.2">
      <c r="J192" s="15"/>
    </row>
    <row r="193" spans="10:10" x14ac:dyDescent="0.2">
      <c r="J193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06" spans="10:10" x14ac:dyDescent="0.2">
      <c r="J206" s="15"/>
    </row>
    <row r="207" spans="10:10" x14ac:dyDescent="0.2">
      <c r="J207" s="15"/>
    </row>
    <row r="208" spans="10:10" x14ac:dyDescent="0.2">
      <c r="J208" s="15"/>
    </row>
    <row r="209" spans="10:10" x14ac:dyDescent="0.2">
      <c r="J209" s="15"/>
    </row>
    <row r="210" spans="10:10" x14ac:dyDescent="0.2">
      <c r="J210" s="15"/>
    </row>
    <row r="211" spans="10:10" x14ac:dyDescent="0.2">
      <c r="J211" s="15"/>
    </row>
    <row r="212" spans="10:10" x14ac:dyDescent="0.2">
      <c r="J212" s="15"/>
    </row>
    <row r="213" spans="10:10" x14ac:dyDescent="0.2">
      <c r="J213" s="15"/>
    </row>
    <row r="214" spans="10:10" x14ac:dyDescent="0.2">
      <c r="J214" s="15"/>
    </row>
    <row r="215" spans="10:10" x14ac:dyDescent="0.2">
      <c r="J215" s="15"/>
    </row>
    <row r="216" spans="10:10" x14ac:dyDescent="0.2">
      <c r="J216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7" spans="10:10" x14ac:dyDescent="0.2">
      <c r="J227" s="15"/>
    </row>
    <row r="229" spans="10:10" x14ac:dyDescent="0.2">
      <c r="J229" s="15"/>
    </row>
    <row r="231" spans="10:10" x14ac:dyDescent="0.2">
      <c r="J231" s="15"/>
    </row>
    <row r="232" spans="10:10" x14ac:dyDescent="0.2">
      <c r="J232" s="15"/>
    </row>
    <row r="257" spans="10:10" x14ac:dyDescent="0.2">
      <c r="J257" s="15"/>
    </row>
    <row r="258" spans="10:10" x14ac:dyDescent="0.2">
      <c r="J258" s="15"/>
    </row>
    <row r="259" spans="10:10" x14ac:dyDescent="0.2">
      <c r="J259" s="15"/>
    </row>
    <row r="260" spans="10:10" x14ac:dyDescent="0.2">
      <c r="J260" s="15"/>
    </row>
    <row r="261" spans="10:10" x14ac:dyDescent="0.2">
      <c r="J261" s="15"/>
    </row>
    <row r="262" spans="10:10" x14ac:dyDescent="0.2">
      <c r="J262" s="15"/>
    </row>
    <row r="263" spans="10:10" x14ac:dyDescent="0.2">
      <c r="J263" s="15"/>
    </row>
    <row r="264" spans="10:10" x14ac:dyDescent="0.2">
      <c r="J264" s="15"/>
    </row>
    <row r="265" spans="10:10" x14ac:dyDescent="0.2">
      <c r="J265" s="15"/>
    </row>
    <row r="266" spans="10:10" x14ac:dyDescent="0.2">
      <c r="J266" s="15"/>
    </row>
    <row r="267" spans="10:10" x14ac:dyDescent="0.2">
      <c r="J267" s="15"/>
    </row>
    <row r="268" spans="10:10" x14ac:dyDescent="0.2">
      <c r="J268" s="15"/>
    </row>
    <row r="273" spans="10:10" x14ac:dyDescent="0.2">
      <c r="J273" s="15"/>
    </row>
    <row r="279" spans="10:10" x14ac:dyDescent="0.2">
      <c r="J279" s="15"/>
    </row>
    <row r="281" spans="10:10" x14ac:dyDescent="0.2">
      <c r="J281" s="15"/>
    </row>
    <row r="282" spans="10:10" x14ac:dyDescent="0.2">
      <c r="J282" s="15"/>
    </row>
    <row r="283" spans="10:10" x14ac:dyDescent="0.2">
      <c r="J283" s="15"/>
    </row>
    <row r="284" spans="10:10" x14ac:dyDescent="0.2">
      <c r="J284" s="15"/>
    </row>
    <row r="285" spans="10:10" x14ac:dyDescent="0.2">
      <c r="J285" s="15"/>
    </row>
    <row r="286" spans="10:10" x14ac:dyDescent="0.2">
      <c r="J286" s="15"/>
    </row>
    <row r="287" spans="10:10" x14ac:dyDescent="0.2">
      <c r="J287" s="15"/>
    </row>
    <row r="288" spans="10:10" x14ac:dyDescent="0.2">
      <c r="J288" s="15"/>
    </row>
    <row r="289" spans="10:10" x14ac:dyDescent="0.2">
      <c r="J289" s="15"/>
    </row>
    <row r="290" spans="10:10" x14ac:dyDescent="0.2">
      <c r="J290" s="15"/>
    </row>
    <row r="291" spans="10:10" x14ac:dyDescent="0.2">
      <c r="J291" s="15"/>
    </row>
    <row r="292" spans="10:10" x14ac:dyDescent="0.2">
      <c r="J292" s="15"/>
    </row>
    <row r="304" spans="10:10" x14ac:dyDescent="0.2">
      <c r="J304" s="15"/>
    </row>
    <row r="305" spans="10:10" x14ac:dyDescent="0.2">
      <c r="J305" s="15"/>
    </row>
    <row r="306" spans="10:10" x14ac:dyDescent="0.2">
      <c r="J306" s="15"/>
    </row>
    <row r="307" spans="10:10" x14ac:dyDescent="0.2">
      <c r="J307" s="15"/>
    </row>
    <row r="308" spans="10:10" x14ac:dyDescent="0.2">
      <c r="J308" s="15"/>
    </row>
    <row r="309" spans="10:10" x14ac:dyDescent="0.2">
      <c r="J309" s="15"/>
    </row>
    <row r="310" spans="10:10" x14ac:dyDescent="0.2">
      <c r="J310" s="15"/>
    </row>
    <row r="311" spans="10:10" x14ac:dyDescent="0.2">
      <c r="J311" s="15"/>
    </row>
    <row r="312" spans="10:10" x14ac:dyDescent="0.2">
      <c r="J312" s="15"/>
    </row>
    <row r="313" spans="10:10" x14ac:dyDescent="0.2">
      <c r="J313" s="15"/>
    </row>
    <row r="314" spans="10:10" x14ac:dyDescent="0.2">
      <c r="J314" s="15"/>
    </row>
    <row r="315" spans="10:10" x14ac:dyDescent="0.2">
      <c r="J315" s="15"/>
    </row>
    <row r="316" spans="10:10" x14ac:dyDescent="0.2">
      <c r="J316" s="15"/>
    </row>
    <row r="317" spans="10:10" x14ac:dyDescent="0.2">
      <c r="J317" s="15"/>
    </row>
    <row r="318" spans="10:10" x14ac:dyDescent="0.2">
      <c r="J318" s="15"/>
    </row>
    <row r="319" spans="10:10" x14ac:dyDescent="0.2">
      <c r="J319" s="15"/>
    </row>
    <row r="320" spans="10:10" x14ac:dyDescent="0.2">
      <c r="J320" s="15"/>
    </row>
    <row r="321" spans="10:10" x14ac:dyDescent="0.2">
      <c r="J321" s="15"/>
    </row>
    <row r="322" spans="10:10" x14ac:dyDescent="0.2">
      <c r="J322" s="15"/>
    </row>
    <row r="323" spans="10:10" x14ac:dyDescent="0.2">
      <c r="J323" s="15"/>
    </row>
    <row r="324" spans="10:10" x14ac:dyDescent="0.2">
      <c r="J324" s="15"/>
    </row>
    <row r="325" spans="10:10" x14ac:dyDescent="0.2">
      <c r="J325" s="15"/>
    </row>
    <row r="326" spans="10:10" x14ac:dyDescent="0.2">
      <c r="J326" s="15"/>
    </row>
    <row r="327" spans="10:10" x14ac:dyDescent="0.2">
      <c r="J327" s="15"/>
    </row>
    <row r="328" spans="10:10" x14ac:dyDescent="0.2">
      <c r="J328" s="15"/>
    </row>
    <row r="329" spans="10:10" x14ac:dyDescent="0.2">
      <c r="J329" s="15"/>
    </row>
    <row r="330" spans="10:10" x14ac:dyDescent="0.2">
      <c r="J330" s="15"/>
    </row>
    <row r="331" spans="10:10" x14ac:dyDescent="0.2">
      <c r="J331" s="15"/>
    </row>
    <row r="332" spans="10:10" x14ac:dyDescent="0.2">
      <c r="J332" s="15"/>
    </row>
    <row r="333" spans="10:10" x14ac:dyDescent="0.2">
      <c r="J333" s="15"/>
    </row>
    <row r="334" spans="10:10" x14ac:dyDescent="0.2">
      <c r="J334" s="15"/>
    </row>
    <row r="335" spans="10:10" x14ac:dyDescent="0.2">
      <c r="J335" s="15"/>
    </row>
    <row r="336" spans="10:10" x14ac:dyDescent="0.2">
      <c r="J336" s="15"/>
    </row>
    <row r="337" spans="10:10" x14ac:dyDescent="0.2">
      <c r="J337" s="15"/>
    </row>
    <row r="338" spans="10:10" x14ac:dyDescent="0.2">
      <c r="J338" s="15"/>
    </row>
    <row r="339" spans="10:10" x14ac:dyDescent="0.2">
      <c r="J339" s="15"/>
    </row>
    <row r="340" spans="10:10" x14ac:dyDescent="0.2">
      <c r="J340" s="15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workbookViewId="0">
      <selection activeCell="K42" sqref="K42"/>
    </sheetView>
  </sheetViews>
  <sheetFormatPr defaultColWidth="8.7109375" defaultRowHeight="12.75" x14ac:dyDescent="0.2"/>
  <cols>
    <col min="1" max="1" width="13.7109375" style="14" bestFit="1" customWidth="1"/>
    <col min="2" max="2" width="10.140625" style="14" bestFit="1" customWidth="1"/>
    <col min="3" max="3" width="10" style="14" bestFit="1" customWidth="1"/>
    <col min="4" max="4" width="10.140625" style="14" bestFit="1" customWidth="1"/>
    <col min="5" max="6" width="9.140625" style="14" bestFit="1" customWidth="1"/>
    <col min="7" max="7" width="10.140625" style="14" bestFit="1" customWidth="1"/>
    <col min="8" max="8" width="10" style="14" bestFit="1" customWidth="1"/>
    <col min="9" max="9" width="10.42578125" style="14" customWidth="1"/>
    <col min="10" max="10" width="10.140625" style="14" bestFit="1" customWidth="1"/>
    <col min="11" max="12" width="9.140625" style="14" bestFit="1" customWidth="1"/>
    <col min="13" max="14" width="10.140625" style="14" bestFit="1" customWidth="1"/>
    <col min="15" max="16" width="8.7109375" style="14"/>
    <col min="17" max="17" width="11.140625" style="21" bestFit="1" customWidth="1"/>
    <col min="18" max="16384" width="8.7109375" style="14"/>
  </cols>
  <sheetData>
    <row r="1" spans="1:17" x14ac:dyDescent="0.2">
      <c r="A1" s="14" t="s">
        <v>114</v>
      </c>
    </row>
    <row r="4" spans="1:17" x14ac:dyDescent="0.2">
      <c r="B4" s="14" t="s">
        <v>17</v>
      </c>
      <c r="I4" s="15"/>
    </row>
    <row r="5" spans="1:17" x14ac:dyDescent="0.2">
      <c r="A5" s="16" t="s">
        <v>0</v>
      </c>
      <c r="B5" s="16">
        <v>2018</v>
      </c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</row>
    <row r="6" spans="1:17" x14ac:dyDescent="0.2">
      <c r="A6" s="16" t="s">
        <v>2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3</v>
      </c>
      <c r="G6" s="16" t="s">
        <v>8</v>
      </c>
      <c r="H6" s="16" t="s">
        <v>9</v>
      </c>
      <c r="I6" s="17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16</v>
      </c>
    </row>
    <row r="7" spans="1:17" x14ac:dyDescent="0.2">
      <c r="A7" s="16" t="s">
        <v>1</v>
      </c>
      <c r="B7" s="23">
        <v>11802869</v>
      </c>
      <c r="C7" s="23">
        <v>8455390</v>
      </c>
      <c r="D7" s="23">
        <v>13055239</v>
      </c>
      <c r="E7" s="23">
        <v>6781336</v>
      </c>
      <c r="F7" s="23">
        <v>6314589</v>
      </c>
      <c r="G7" s="23">
        <v>6177628</v>
      </c>
      <c r="H7" s="23">
        <v>5970414</v>
      </c>
      <c r="I7" s="23">
        <v>9436369</v>
      </c>
      <c r="J7" s="23">
        <v>4573106</v>
      </c>
      <c r="K7" s="23">
        <v>8527370</v>
      </c>
      <c r="L7" s="23">
        <v>6979748</v>
      </c>
      <c r="M7" s="23">
        <v>6075215</v>
      </c>
      <c r="N7" s="23">
        <f>SUM(B7:M7)</f>
        <v>94149273</v>
      </c>
    </row>
    <row r="8" spans="1:17" x14ac:dyDescent="0.2">
      <c r="A8" s="16" t="s">
        <v>15</v>
      </c>
      <c r="B8" s="23"/>
      <c r="C8" s="23"/>
      <c r="D8" s="23">
        <f>SUM(B7:D7)</f>
        <v>33313498</v>
      </c>
      <c r="E8" s="23"/>
      <c r="F8" s="23"/>
      <c r="G8" s="23">
        <f>SUM(E7:G7)</f>
        <v>19273553</v>
      </c>
      <c r="H8" s="23"/>
      <c r="I8" s="23"/>
      <c r="J8" s="23">
        <f>SUM(H7:J7)</f>
        <v>19979889</v>
      </c>
      <c r="K8" s="23"/>
      <c r="L8" s="23"/>
      <c r="M8" s="23">
        <f>SUM(K7:M7)</f>
        <v>21582333</v>
      </c>
      <c r="N8" s="23">
        <f>(M8+J8+G8+D8)</f>
        <v>94149273</v>
      </c>
    </row>
    <row r="9" spans="1:17" x14ac:dyDescent="0.2">
      <c r="I9" s="15"/>
      <c r="J9" s="15"/>
      <c r="P9" s="14" t="s">
        <v>75</v>
      </c>
      <c r="Q9" s="21">
        <f>(N7+N13)</f>
        <v>144139177</v>
      </c>
    </row>
    <row r="10" spans="1:17" x14ac:dyDescent="0.2">
      <c r="B10" s="14" t="s">
        <v>18</v>
      </c>
      <c r="I10" s="15"/>
      <c r="J10" s="15"/>
    </row>
    <row r="11" spans="1:17" x14ac:dyDescent="0.2">
      <c r="A11" s="16" t="s">
        <v>0</v>
      </c>
      <c r="B11" s="16">
        <v>2018</v>
      </c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  <c r="N11" s="16"/>
    </row>
    <row r="12" spans="1:17" x14ac:dyDescent="0.2">
      <c r="A12" s="16" t="s">
        <v>2</v>
      </c>
      <c r="B12" s="16" t="s">
        <v>4</v>
      </c>
      <c r="C12" s="16" t="s">
        <v>5</v>
      </c>
      <c r="D12" s="16" t="s">
        <v>6</v>
      </c>
      <c r="E12" s="16" t="s">
        <v>7</v>
      </c>
      <c r="F12" s="16" t="s">
        <v>3</v>
      </c>
      <c r="G12" s="16" t="s">
        <v>8</v>
      </c>
      <c r="H12" s="16" t="s">
        <v>9</v>
      </c>
      <c r="I12" s="17" t="s">
        <v>10</v>
      </c>
      <c r="J12" s="16" t="s">
        <v>11</v>
      </c>
      <c r="K12" s="16" t="s">
        <v>12</v>
      </c>
      <c r="L12" s="16" t="s">
        <v>13</v>
      </c>
      <c r="M12" s="16" t="s">
        <v>14</v>
      </c>
      <c r="N12" s="16" t="s">
        <v>16</v>
      </c>
    </row>
    <row r="13" spans="1:17" x14ac:dyDescent="0.2">
      <c r="A13" s="16" t="s">
        <v>1</v>
      </c>
      <c r="B13" s="23">
        <v>4829188</v>
      </c>
      <c r="C13" s="23">
        <v>4003692</v>
      </c>
      <c r="D13" s="23">
        <v>5374105</v>
      </c>
      <c r="E13" s="23">
        <v>4115420</v>
      </c>
      <c r="F13" s="23">
        <v>4882146</v>
      </c>
      <c r="G13" s="23">
        <v>3597942</v>
      </c>
      <c r="H13" s="23">
        <v>2642595</v>
      </c>
      <c r="I13" s="23">
        <v>2623541</v>
      </c>
      <c r="J13" s="23">
        <v>3924734</v>
      </c>
      <c r="K13" s="23">
        <v>5270691</v>
      </c>
      <c r="L13" s="23">
        <v>4320318</v>
      </c>
      <c r="M13" s="23">
        <v>4405532</v>
      </c>
      <c r="N13" s="23">
        <f>SUM(B13:M13)</f>
        <v>49989904</v>
      </c>
    </row>
    <row r="14" spans="1:17" x14ac:dyDescent="0.2">
      <c r="A14" s="16" t="s">
        <v>15</v>
      </c>
      <c r="B14" s="23"/>
      <c r="C14" s="23"/>
      <c r="D14" s="23">
        <f>SUM(B13:D13)</f>
        <v>14206985</v>
      </c>
      <c r="E14" s="23"/>
      <c r="F14" s="23"/>
      <c r="G14" s="23">
        <f>SUM(E13:G13)</f>
        <v>12595508</v>
      </c>
      <c r="H14" s="23"/>
      <c r="I14" s="23"/>
      <c r="J14" s="23">
        <f>SUM(H13:J13)</f>
        <v>9190870</v>
      </c>
      <c r="K14" s="23"/>
      <c r="L14" s="23"/>
      <c r="M14" s="23">
        <f>SUM(K13:M13)</f>
        <v>13996541</v>
      </c>
      <c r="N14" s="23">
        <f>(M14+J14+G14+D14)</f>
        <v>49989904</v>
      </c>
    </row>
    <row r="15" spans="1:17" x14ac:dyDescent="0.2">
      <c r="I15" s="15"/>
      <c r="J15" s="15"/>
    </row>
    <row r="16" spans="1:17" x14ac:dyDescent="0.2">
      <c r="I16" s="15"/>
      <c r="J16" s="15"/>
    </row>
    <row r="17" spans="1:17" x14ac:dyDescent="0.2">
      <c r="B17" s="14" t="s">
        <v>17</v>
      </c>
      <c r="I17" s="15"/>
    </row>
    <row r="18" spans="1:17" x14ac:dyDescent="0.2">
      <c r="A18" s="16" t="s">
        <v>0</v>
      </c>
      <c r="B18" s="16">
        <v>2019</v>
      </c>
      <c r="C18" s="16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6"/>
    </row>
    <row r="19" spans="1:17" x14ac:dyDescent="0.2">
      <c r="A19" s="16" t="s">
        <v>2</v>
      </c>
      <c r="B19" s="16" t="s">
        <v>4</v>
      </c>
      <c r="C19" s="16" t="s">
        <v>5</v>
      </c>
      <c r="D19" s="16" t="s">
        <v>6</v>
      </c>
      <c r="E19" s="16" t="s">
        <v>7</v>
      </c>
      <c r="F19" s="16" t="s">
        <v>3</v>
      </c>
      <c r="G19" s="16" t="s">
        <v>8</v>
      </c>
      <c r="H19" s="16" t="s">
        <v>9</v>
      </c>
      <c r="I19" s="17" t="s">
        <v>10</v>
      </c>
      <c r="J19" s="16" t="s">
        <v>11</v>
      </c>
      <c r="K19" s="16" t="s">
        <v>12</v>
      </c>
      <c r="L19" s="16" t="s">
        <v>13</v>
      </c>
      <c r="M19" s="16" t="s">
        <v>14</v>
      </c>
      <c r="N19" s="16" t="s">
        <v>16</v>
      </c>
    </row>
    <row r="20" spans="1:17" x14ac:dyDescent="0.2">
      <c r="A20" s="16" t="s">
        <v>1</v>
      </c>
      <c r="B20" s="23">
        <v>4479864</v>
      </c>
      <c r="C20" s="23">
        <v>6629119</v>
      </c>
      <c r="D20" s="23">
        <v>7718939</v>
      </c>
      <c r="E20" s="23">
        <v>5439799</v>
      </c>
      <c r="F20" s="23">
        <v>5861856</v>
      </c>
      <c r="G20" s="23">
        <v>7325521</v>
      </c>
      <c r="H20" s="23">
        <v>8396944</v>
      </c>
      <c r="I20" s="23">
        <v>5120207</v>
      </c>
      <c r="J20" s="23">
        <v>7320574</v>
      </c>
      <c r="K20" s="23">
        <v>6437387</v>
      </c>
      <c r="L20" s="23">
        <v>5281398</v>
      </c>
      <c r="M20" s="23">
        <v>3288680</v>
      </c>
      <c r="N20" s="23">
        <f>SUM(B20:M20)</f>
        <v>73300288</v>
      </c>
    </row>
    <row r="21" spans="1:17" x14ac:dyDescent="0.2">
      <c r="A21" s="16" t="s">
        <v>15</v>
      </c>
      <c r="B21" s="23"/>
      <c r="C21" s="23"/>
      <c r="D21" s="23">
        <f>SUM(B20:D20)</f>
        <v>18827922</v>
      </c>
      <c r="E21" s="23"/>
      <c r="F21" s="23"/>
      <c r="G21" s="23">
        <f>SUM(E20:G20)</f>
        <v>18627176</v>
      </c>
      <c r="H21" s="23"/>
      <c r="I21" s="23"/>
      <c r="J21" s="23">
        <f>SUM(H20:J20)</f>
        <v>20837725</v>
      </c>
      <c r="K21" s="23"/>
      <c r="L21" s="23"/>
      <c r="M21" s="23">
        <f>SUM(K20:M20)</f>
        <v>15007465</v>
      </c>
      <c r="N21" s="23">
        <f>(M21+J21+G21+D21)</f>
        <v>73300288</v>
      </c>
    </row>
    <row r="22" spans="1:17" x14ac:dyDescent="0.2">
      <c r="I22" s="15"/>
      <c r="J22" s="15"/>
      <c r="P22" s="14" t="s">
        <v>76</v>
      </c>
      <c r="Q22" s="21">
        <f>(N20+N26)</f>
        <v>119230288</v>
      </c>
    </row>
    <row r="23" spans="1:17" x14ac:dyDescent="0.2">
      <c r="B23" s="14" t="s">
        <v>18</v>
      </c>
      <c r="I23" s="15"/>
    </row>
    <row r="24" spans="1:17" x14ac:dyDescent="0.2">
      <c r="A24" s="16" t="s">
        <v>0</v>
      </c>
      <c r="B24" s="16">
        <v>2019</v>
      </c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</row>
    <row r="25" spans="1:17" x14ac:dyDescent="0.2">
      <c r="A25" s="16" t="s">
        <v>2</v>
      </c>
      <c r="B25" s="16" t="s">
        <v>4</v>
      </c>
      <c r="C25" s="16" t="s">
        <v>5</v>
      </c>
      <c r="D25" s="16" t="s">
        <v>6</v>
      </c>
      <c r="E25" s="16" t="s">
        <v>7</v>
      </c>
      <c r="F25" s="16" t="s">
        <v>3</v>
      </c>
      <c r="G25" s="16" t="s">
        <v>8</v>
      </c>
      <c r="H25" s="16" t="s">
        <v>9</v>
      </c>
      <c r="I25" s="17" t="s">
        <v>10</v>
      </c>
      <c r="J25" s="16" t="s">
        <v>11</v>
      </c>
      <c r="K25" s="16" t="s">
        <v>12</v>
      </c>
      <c r="L25" s="16" t="s">
        <v>13</v>
      </c>
      <c r="M25" s="16" t="s">
        <v>14</v>
      </c>
      <c r="N25" s="16" t="s">
        <v>16</v>
      </c>
    </row>
    <row r="26" spans="1:17" x14ac:dyDescent="0.2">
      <c r="A26" s="16" t="s">
        <v>1</v>
      </c>
      <c r="B26" s="23">
        <v>3662807</v>
      </c>
      <c r="C26" s="23">
        <v>5660376</v>
      </c>
      <c r="D26" s="23">
        <v>4366101</v>
      </c>
      <c r="E26" s="23">
        <v>4878497</v>
      </c>
      <c r="F26" s="23">
        <v>4032032</v>
      </c>
      <c r="G26" s="23">
        <v>1648615</v>
      </c>
      <c r="H26" s="23">
        <v>3836566</v>
      </c>
      <c r="I26" s="23">
        <v>4234134</v>
      </c>
      <c r="J26" s="23">
        <v>3458148</v>
      </c>
      <c r="K26" s="23">
        <v>2625036</v>
      </c>
      <c r="L26" s="23">
        <v>4624287</v>
      </c>
      <c r="M26" s="23">
        <v>2903401</v>
      </c>
      <c r="N26" s="23">
        <f>SUM(B26:M26)</f>
        <v>45930000</v>
      </c>
    </row>
    <row r="27" spans="1:17" x14ac:dyDescent="0.2">
      <c r="A27" s="16" t="s">
        <v>15</v>
      </c>
      <c r="B27" s="23"/>
      <c r="C27" s="23"/>
      <c r="D27" s="23">
        <f>SUM(B26:D26)</f>
        <v>13689284</v>
      </c>
      <c r="E27" s="23"/>
      <c r="F27" s="23"/>
      <c r="G27" s="23">
        <f>SUM(E26:G26)</f>
        <v>10559144</v>
      </c>
      <c r="H27" s="23"/>
      <c r="I27" s="23"/>
      <c r="J27" s="23">
        <f>SUM(H26:J26)</f>
        <v>11528848</v>
      </c>
      <c r="K27" s="23"/>
      <c r="L27" s="23"/>
      <c r="M27" s="23">
        <f>SUM(K26:M26)</f>
        <v>10152724</v>
      </c>
      <c r="N27" s="23">
        <f>(M27+J27+G27+D27)</f>
        <v>45930000</v>
      </c>
    </row>
    <row r="28" spans="1:17" x14ac:dyDescent="0.2">
      <c r="I28" s="15"/>
      <c r="J28" s="15"/>
    </row>
    <row r="29" spans="1:17" x14ac:dyDescent="0.2">
      <c r="I29" s="15"/>
      <c r="J29" s="15"/>
    </row>
    <row r="30" spans="1:17" x14ac:dyDescent="0.2">
      <c r="B30" s="14" t="s">
        <v>17</v>
      </c>
      <c r="I30" s="15"/>
    </row>
    <row r="31" spans="1:17" x14ac:dyDescent="0.2">
      <c r="A31" s="16" t="s">
        <v>0</v>
      </c>
      <c r="B31" s="16">
        <v>2020</v>
      </c>
      <c r="C31" s="16"/>
      <c r="D31" s="16"/>
      <c r="E31" s="16"/>
      <c r="F31" s="16"/>
      <c r="G31" s="16"/>
      <c r="H31" s="16"/>
    </row>
    <row r="32" spans="1:17" x14ac:dyDescent="0.2">
      <c r="A32" s="16" t="s">
        <v>2</v>
      </c>
      <c r="B32" s="16" t="s">
        <v>4</v>
      </c>
      <c r="C32" s="16" t="s">
        <v>5</v>
      </c>
      <c r="D32" s="16" t="s">
        <v>6</v>
      </c>
      <c r="E32" s="16" t="s">
        <v>7</v>
      </c>
      <c r="F32" s="16" t="s">
        <v>3</v>
      </c>
      <c r="G32" s="16" t="s">
        <v>8</v>
      </c>
      <c r="H32" s="16" t="s">
        <v>16</v>
      </c>
    </row>
    <row r="33" spans="1:17" x14ac:dyDescent="0.2">
      <c r="A33" s="16" t="s">
        <v>1</v>
      </c>
      <c r="B33" s="23">
        <v>5109031</v>
      </c>
      <c r="C33" s="23">
        <v>5940451</v>
      </c>
      <c r="D33" s="23">
        <v>5663439</v>
      </c>
      <c r="E33" s="23">
        <v>2698958</v>
      </c>
      <c r="F33" s="23">
        <v>4119126</v>
      </c>
      <c r="G33" s="23">
        <v>5551490</v>
      </c>
      <c r="H33" s="23">
        <f>SUM(B33:G33)</f>
        <v>29082495</v>
      </c>
    </row>
    <row r="34" spans="1:17" x14ac:dyDescent="0.2">
      <c r="A34" s="16" t="s">
        <v>15</v>
      </c>
      <c r="B34" s="23"/>
      <c r="C34" s="23"/>
      <c r="D34" s="23">
        <f>SUM(B33:D33)</f>
        <v>16712921</v>
      </c>
      <c r="E34" s="23"/>
      <c r="F34" s="23"/>
      <c r="G34" s="23">
        <f>SUM(E33:G33)</f>
        <v>12369574</v>
      </c>
      <c r="H34" s="23">
        <f>(D34+G34)</f>
        <v>29082495</v>
      </c>
    </row>
    <row r="35" spans="1:17" x14ac:dyDescent="0.2">
      <c r="I35" s="15"/>
      <c r="J35" s="15"/>
      <c r="P35" s="14" t="s">
        <v>77</v>
      </c>
      <c r="Q35" s="21">
        <f>(H33+H39)</f>
        <v>43339639</v>
      </c>
    </row>
    <row r="36" spans="1:17" x14ac:dyDescent="0.2">
      <c r="B36" s="14" t="s">
        <v>18</v>
      </c>
      <c r="I36" s="15"/>
    </row>
    <row r="37" spans="1:17" x14ac:dyDescent="0.2">
      <c r="A37" s="16" t="s">
        <v>0</v>
      </c>
      <c r="B37" s="16">
        <v>2020</v>
      </c>
      <c r="C37" s="16"/>
      <c r="D37" s="16"/>
      <c r="E37" s="16"/>
      <c r="F37" s="16"/>
      <c r="G37" s="16"/>
      <c r="H37" s="16"/>
    </row>
    <row r="38" spans="1:17" x14ac:dyDescent="0.2">
      <c r="A38" s="16" t="s">
        <v>2</v>
      </c>
      <c r="B38" s="16" t="s">
        <v>4</v>
      </c>
      <c r="C38" s="16" t="s">
        <v>5</v>
      </c>
      <c r="D38" s="16" t="s">
        <v>6</v>
      </c>
      <c r="E38" s="16" t="s">
        <v>7</v>
      </c>
      <c r="F38" s="16" t="s">
        <v>3</v>
      </c>
      <c r="G38" s="16" t="s">
        <v>8</v>
      </c>
      <c r="H38" s="16" t="s">
        <v>16</v>
      </c>
    </row>
    <row r="39" spans="1:17" x14ac:dyDescent="0.2">
      <c r="A39" s="16" t="s">
        <v>1</v>
      </c>
      <c r="B39" s="23">
        <v>3632794</v>
      </c>
      <c r="C39" s="23">
        <v>2409511</v>
      </c>
      <c r="D39" s="23">
        <v>3027350</v>
      </c>
      <c r="E39" s="23">
        <v>2474778</v>
      </c>
      <c r="F39" s="23">
        <v>1370575</v>
      </c>
      <c r="G39" s="23">
        <v>1342136</v>
      </c>
      <c r="H39" s="23">
        <f>SUM(B39:G39)</f>
        <v>14257144</v>
      </c>
    </row>
    <row r="40" spans="1:17" x14ac:dyDescent="0.2">
      <c r="A40" s="16" t="s">
        <v>15</v>
      </c>
      <c r="B40" s="23"/>
      <c r="C40" s="23"/>
      <c r="D40" s="23">
        <f>SUM(B39:D39)</f>
        <v>9069655</v>
      </c>
      <c r="E40" s="23"/>
      <c r="F40" s="23"/>
      <c r="G40" s="23">
        <f>SUM(E39:G39)</f>
        <v>5187489</v>
      </c>
      <c r="H40" s="23">
        <f>(D40+G40)</f>
        <v>14257144</v>
      </c>
    </row>
    <row r="41" spans="1:17" x14ac:dyDescent="0.2">
      <c r="I41" s="15"/>
      <c r="J41" s="15"/>
    </row>
    <row r="42" spans="1:17" x14ac:dyDescent="0.2">
      <c r="I42" s="15"/>
      <c r="J42" s="15"/>
    </row>
    <row r="43" spans="1:17" x14ac:dyDescent="0.2">
      <c r="I43" s="15"/>
      <c r="J43" s="15"/>
    </row>
    <row r="44" spans="1:17" x14ac:dyDescent="0.2">
      <c r="I44" s="15"/>
      <c r="J44" s="15"/>
    </row>
    <row r="45" spans="1:17" x14ac:dyDescent="0.2">
      <c r="I45" s="15"/>
      <c r="J45" s="15"/>
    </row>
    <row r="46" spans="1:17" x14ac:dyDescent="0.2">
      <c r="I46" s="15"/>
      <c r="J46" s="15"/>
    </row>
    <row r="47" spans="1:17" x14ac:dyDescent="0.2">
      <c r="I47" s="15"/>
      <c r="J47" s="15"/>
    </row>
    <row r="48" spans="1:17" x14ac:dyDescent="0.2">
      <c r="I48" s="15"/>
      <c r="J48" s="15"/>
    </row>
    <row r="49" spans="9:10" x14ac:dyDescent="0.2">
      <c r="I49" s="15"/>
      <c r="J49" s="15"/>
    </row>
    <row r="50" spans="9:10" x14ac:dyDescent="0.2">
      <c r="I50" s="15"/>
    </row>
    <row r="51" spans="9:10" x14ac:dyDescent="0.2">
      <c r="I51" s="15"/>
    </row>
    <row r="52" spans="9:10" x14ac:dyDescent="0.2">
      <c r="I52" s="15"/>
    </row>
    <row r="53" spans="9:10" x14ac:dyDescent="0.2">
      <c r="I53" s="15"/>
      <c r="J53" s="15"/>
    </row>
    <row r="54" spans="9:10" x14ac:dyDescent="0.2">
      <c r="I54" s="15"/>
    </row>
    <row r="55" spans="9:10" x14ac:dyDescent="0.2">
      <c r="I55" s="15"/>
      <c r="J55" s="15"/>
    </row>
    <row r="56" spans="9:10" x14ac:dyDescent="0.2">
      <c r="I56" s="15"/>
    </row>
    <row r="59" spans="9:10" x14ac:dyDescent="0.2">
      <c r="J59" s="15"/>
    </row>
    <row r="60" spans="9:10" x14ac:dyDescent="0.2">
      <c r="J60" s="15"/>
    </row>
    <row r="62" spans="9:10" x14ac:dyDescent="0.2">
      <c r="J62" s="15"/>
    </row>
    <row r="63" spans="9:10" x14ac:dyDescent="0.2">
      <c r="J63" s="15"/>
    </row>
    <row r="64" spans="9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  <row r="70" spans="10:10" x14ac:dyDescent="0.2">
      <c r="J70" s="15"/>
    </row>
    <row r="71" spans="10:10" x14ac:dyDescent="0.2">
      <c r="J71" s="15"/>
    </row>
    <row r="72" spans="10:10" x14ac:dyDescent="0.2">
      <c r="J72" s="15"/>
    </row>
    <row r="73" spans="10:10" x14ac:dyDescent="0.2">
      <c r="J73" s="15"/>
    </row>
    <row r="74" spans="10:10" x14ac:dyDescent="0.2">
      <c r="J74" s="15"/>
    </row>
    <row r="75" spans="10:10" x14ac:dyDescent="0.2">
      <c r="J75" s="15"/>
    </row>
    <row r="76" spans="10:10" x14ac:dyDescent="0.2">
      <c r="J76" s="15"/>
    </row>
    <row r="77" spans="10:10" x14ac:dyDescent="0.2">
      <c r="J77" s="15"/>
    </row>
    <row r="78" spans="10:10" x14ac:dyDescent="0.2">
      <c r="J78" s="15"/>
    </row>
    <row r="79" spans="10:10" x14ac:dyDescent="0.2">
      <c r="J79" s="15"/>
    </row>
    <row r="80" spans="10:10" x14ac:dyDescent="0.2">
      <c r="J80" s="15"/>
    </row>
    <row r="81" spans="10:10" x14ac:dyDescent="0.2">
      <c r="J81" s="15"/>
    </row>
    <row r="82" spans="10:10" x14ac:dyDescent="0.2">
      <c r="J82" s="15"/>
    </row>
    <row r="83" spans="10:10" x14ac:dyDescent="0.2">
      <c r="J83" s="15"/>
    </row>
    <row r="84" spans="10:10" x14ac:dyDescent="0.2">
      <c r="J84" s="15"/>
    </row>
    <row r="85" spans="10:10" x14ac:dyDescent="0.2">
      <c r="J85" s="15"/>
    </row>
    <row r="86" spans="10:10" x14ac:dyDescent="0.2">
      <c r="J86" s="15"/>
    </row>
    <row r="87" spans="10:10" x14ac:dyDescent="0.2">
      <c r="J87" s="15"/>
    </row>
    <row r="88" spans="10:10" x14ac:dyDescent="0.2">
      <c r="J88" s="15"/>
    </row>
    <row r="89" spans="10:10" x14ac:dyDescent="0.2">
      <c r="J89" s="15"/>
    </row>
    <row r="90" spans="10:10" x14ac:dyDescent="0.2">
      <c r="J90" s="15"/>
    </row>
    <row r="91" spans="10:10" x14ac:dyDescent="0.2">
      <c r="J91" s="15"/>
    </row>
    <row r="92" spans="10:10" x14ac:dyDescent="0.2">
      <c r="J92" s="15"/>
    </row>
    <row r="93" spans="10:10" x14ac:dyDescent="0.2">
      <c r="J93" s="15"/>
    </row>
    <row r="94" spans="10:10" x14ac:dyDescent="0.2">
      <c r="J94" s="15"/>
    </row>
    <row r="95" spans="10:10" x14ac:dyDescent="0.2">
      <c r="J95" s="15"/>
    </row>
    <row r="96" spans="10:10" x14ac:dyDescent="0.2">
      <c r="J96" s="15"/>
    </row>
    <row r="97" spans="10:10" x14ac:dyDescent="0.2">
      <c r="J97" s="15"/>
    </row>
    <row r="98" spans="10:10" x14ac:dyDescent="0.2">
      <c r="J98" s="15"/>
    </row>
    <row r="99" spans="10:10" x14ac:dyDescent="0.2">
      <c r="J99" s="15"/>
    </row>
    <row r="100" spans="10:10" x14ac:dyDescent="0.2">
      <c r="J100" s="15"/>
    </row>
    <row r="101" spans="10:10" x14ac:dyDescent="0.2">
      <c r="J101" s="15"/>
    </row>
    <row r="102" spans="10:10" x14ac:dyDescent="0.2">
      <c r="J102" s="15"/>
    </row>
    <row r="103" spans="10:10" x14ac:dyDescent="0.2">
      <c r="J103" s="15"/>
    </row>
    <row r="104" spans="10:10" x14ac:dyDescent="0.2">
      <c r="J104" s="15"/>
    </row>
    <row r="105" spans="10:10" x14ac:dyDescent="0.2">
      <c r="J105" s="15"/>
    </row>
    <row r="106" spans="10:10" x14ac:dyDescent="0.2">
      <c r="J106" s="15"/>
    </row>
    <row r="107" spans="10:10" x14ac:dyDescent="0.2">
      <c r="J107" s="15"/>
    </row>
    <row r="108" spans="10:10" x14ac:dyDescent="0.2">
      <c r="J108" s="15"/>
    </row>
    <row r="109" spans="10:10" x14ac:dyDescent="0.2">
      <c r="J109" s="15"/>
    </row>
    <row r="110" spans="10:10" x14ac:dyDescent="0.2">
      <c r="J110" s="15"/>
    </row>
    <row r="111" spans="10:10" x14ac:dyDescent="0.2">
      <c r="J111" s="15"/>
    </row>
    <row r="112" spans="10:10" x14ac:dyDescent="0.2">
      <c r="J112" s="15"/>
    </row>
    <row r="113" spans="10:10" x14ac:dyDescent="0.2">
      <c r="J113" s="15"/>
    </row>
    <row r="114" spans="10:10" x14ac:dyDescent="0.2">
      <c r="J114" s="15"/>
    </row>
    <row r="115" spans="10:10" x14ac:dyDescent="0.2">
      <c r="J115" s="15"/>
    </row>
    <row r="116" spans="10:10" x14ac:dyDescent="0.2">
      <c r="J116" s="15"/>
    </row>
    <row r="117" spans="10:10" x14ac:dyDescent="0.2">
      <c r="J117" s="15"/>
    </row>
    <row r="118" spans="10:10" x14ac:dyDescent="0.2">
      <c r="J118" s="15"/>
    </row>
    <row r="119" spans="10:10" x14ac:dyDescent="0.2">
      <c r="J119" s="15"/>
    </row>
    <row r="120" spans="10:10" x14ac:dyDescent="0.2">
      <c r="J120" s="15"/>
    </row>
    <row r="121" spans="10:10" x14ac:dyDescent="0.2">
      <c r="J121" s="15"/>
    </row>
    <row r="122" spans="10:10" x14ac:dyDescent="0.2">
      <c r="J122" s="15"/>
    </row>
    <row r="123" spans="10:10" x14ac:dyDescent="0.2">
      <c r="J123" s="15"/>
    </row>
    <row r="124" spans="10:10" x14ac:dyDescent="0.2">
      <c r="J124" s="15"/>
    </row>
    <row r="125" spans="10:10" x14ac:dyDescent="0.2">
      <c r="J125" s="15"/>
    </row>
    <row r="126" spans="10:10" x14ac:dyDescent="0.2">
      <c r="J126" s="15"/>
    </row>
    <row r="127" spans="10:10" x14ac:dyDescent="0.2">
      <c r="J127" s="15"/>
    </row>
    <row r="128" spans="10:10" x14ac:dyDescent="0.2">
      <c r="J128" s="15"/>
    </row>
    <row r="129" spans="10:10" x14ac:dyDescent="0.2">
      <c r="J129" s="15"/>
    </row>
    <row r="130" spans="10:10" x14ac:dyDescent="0.2">
      <c r="J130" s="15"/>
    </row>
    <row r="131" spans="10:10" x14ac:dyDescent="0.2">
      <c r="J131" s="15"/>
    </row>
    <row r="132" spans="10:10" x14ac:dyDescent="0.2">
      <c r="J132" s="15"/>
    </row>
    <row r="133" spans="10:10" x14ac:dyDescent="0.2">
      <c r="J133" s="15"/>
    </row>
    <row r="134" spans="10:10" x14ac:dyDescent="0.2">
      <c r="J134" s="15"/>
    </row>
    <row r="135" spans="10:10" x14ac:dyDescent="0.2">
      <c r="J135" s="15"/>
    </row>
    <row r="136" spans="10:10" x14ac:dyDescent="0.2">
      <c r="J136" s="15"/>
    </row>
    <row r="137" spans="10:10" x14ac:dyDescent="0.2">
      <c r="J137" s="15"/>
    </row>
    <row r="138" spans="10:10" x14ac:dyDescent="0.2">
      <c r="J138" s="15"/>
    </row>
    <row r="140" spans="10:10" x14ac:dyDescent="0.2">
      <c r="J140" s="15"/>
    </row>
    <row r="142" spans="10:10" x14ac:dyDescent="0.2">
      <c r="J142" s="15"/>
    </row>
    <row r="144" spans="10:10" x14ac:dyDescent="0.2">
      <c r="J144" s="15"/>
    </row>
    <row r="145" spans="10:10" x14ac:dyDescent="0.2">
      <c r="J145" s="15"/>
    </row>
    <row r="170" spans="10:10" x14ac:dyDescent="0.2">
      <c r="J170" s="15"/>
    </row>
    <row r="171" spans="10:10" x14ac:dyDescent="0.2">
      <c r="J171" s="15"/>
    </row>
    <row r="172" spans="10:10" x14ac:dyDescent="0.2">
      <c r="J172" s="15"/>
    </row>
    <row r="173" spans="10:10" x14ac:dyDescent="0.2">
      <c r="J173" s="15"/>
    </row>
    <row r="174" spans="10:10" x14ac:dyDescent="0.2">
      <c r="J174" s="15"/>
    </row>
    <row r="175" spans="10:10" x14ac:dyDescent="0.2">
      <c r="J175" s="15"/>
    </row>
    <row r="176" spans="10:10" x14ac:dyDescent="0.2">
      <c r="J176" s="15"/>
    </row>
    <row r="177" spans="10:10" x14ac:dyDescent="0.2">
      <c r="J177" s="15"/>
    </row>
    <row r="178" spans="10:10" x14ac:dyDescent="0.2">
      <c r="J178" s="15"/>
    </row>
    <row r="179" spans="10:10" x14ac:dyDescent="0.2">
      <c r="J179" s="15"/>
    </row>
    <row r="180" spans="10:10" x14ac:dyDescent="0.2">
      <c r="J180" s="15"/>
    </row>
    <row r="181" spans="10:10" x14ac:dyDescent="0.2">
      <c r="J181" s="15"/>
    </row>
    <row r="186" spans="10:10" x14ac:dyDescent="0.2">
      <c r="J186" s="15"/>
    </row>
    <row r="192" spans="10:10" x14ac:dyDescent="0.2">
      <c r="J192" s="15"/>
    </row>
    <row r="194" spans="10:10" x14ac:dyDescent="0.2">
      <c r="J194" s="15"/>
    </row>
    <row r="195" spans="10:10" x14ac:dyDescent="0.2">
      <c r="J195" s="15"/>
    </row>
    <row r="196" spans="10:10" x14ac:dyDescent="0.2">
      <c r="J196" s="15"/>
    </row>
    <row r="197" spans="10:10" x14ac:dyDescent="0.2">
      <c r="J197" s="15"/>
    </row>
    <row r="198" spans="10:10" x14ac:dyDescent="0.2">
      <c r="J198" s="15"/>
    </row>
    <row r="199" spans="10:10" x14ac:dyDescent="0.2">
      <c r="J199" s="15"/>
    </row>
    <row r="200" spans="10:10" x14ac:dyDescent="0.2">
      <c r="J200" s="15"/>
    </row>
    <row r="201" spans="10:10" x14ac:dyDescent="0.2">
      <c r="J201" s="15"/>
    </row>
    <row r="202" spans="10:10" x14ac:dyDescent="0.2">
      <c r="J202" s="15"/>
    </row>
    <row r="203" spans="10:10" x14ac:dyDescent="0.2">
      <c r="J203" s="15"/>
    </row>
    <row r="204" spans="10:10" x14ac:dyDescent="0.2">
      <c r="J204" s="15"/>
    </row>
    <row r="205" spans="10:10" x14ac:dyDescent="0.2">
      <c r="J205" s="15"/>
    </row>
    <row r="217" spans="10:10" x14ac:dyDescent="0.2">
      <c r="J217" s="15"/>
    </row>
    <row r="218" spans="10:10" x14ac:dyDescent="0.2">
      <c r="J218" s="15"/>
    </row>
    <row r="219" spans="10:10" x14ac:dyDescent="0.2">
      <c r="J219" s="15"/>
    </row>
    <row r="220" spans="10:10" x14ac:dyDescent="0.2">
      <c r="J220" s="15"/>
    </row>
    <row r="221" spans="10:10" x14ac:dyDescent="0.2">
      <c r="J221" s="15"/>
    </row>
    <row r="222" spans="10:10" x14ac:dyDescent="0.2">
      <c r="J222" s="15"/>
    </row>
    <row r="223" spans="10:10" x14ac:dyDescent="0.2">
      <c r="J223" s="15"/>
    </row>
    <row r="224" spans="10:10" x14ac:dyDescent="0.2">
      <c r="J224" s="15"/>
    </row>
    <row r="225" spans="10:10" x14ac:dyDescent="0.2">
      <c r="J225" s="15"/>
    </row>
    <row r="226" spans="10:10" x14ac:dyDescent="0.2">
      <c r="J226" s="15"/>
    </row>
    <row r="227" spans="10:10" x14ac:dyDescent="0.2">
      <c r="J227" s="15"/>
    </row>
    <row r="228" spans="10:10" x14ac:dyDescent="0.2">
      <c r="J228" s="15"/>
    </row>
    <row r="229" spans="10:10" x14ac:dyDescent="0.2">
      <c r="J229" s="15"/>
    </row>
    <row r="230" spans="10:10" x14ac:dyDescent="0.2">
      <c r="J230" s="15"/>
    </row>
    <row r="231" spans="10:10" x14ac:dyDescent="0.2">
      <c r="J231" s="15"/>
    </row>
    <row r="232" spans="10:10" x14ac:dyDescent="0.2">
      <c r="J232" s="15"/>
    </row>
    <row r="233" spans="10:10" x14ac:dyDescent="0.2">
      <c r="J233" s="15"/>
    </row>
    <row r="234" spans="10:10" x14ac:dyDescent="0.2">
      <c r="J234" s="15"/>
    </row>
    <row r="235" spans="10:10" x14ac:dyDescent="0.2">
      <c r="J235" s="15"/>
    </row>
    <row r="236" spans="10:10" x14ac:dyDescent="0.2">
      <c r="J236" s="15"/>
    </row>
    <row r="237" spans="10:10" x14ac:dyDescent="0.2">
      <c r="J237" s="15"/>
    </row>
    <row r="238" spans="10:10" x14ac:dyDescent="0.2">
      <c r="J238" s="15"/>
    </row>
    <row r="239" spans="10:10" x14ac:dyDescent="0.2">
      <c r="J239" s="15"/>
    </row>
    <row r="240" spans="10:10" x14ac:dyDescent="0.2">
      <c r="J240" s="15"/>
    </row>
    <row r="241" spans="10:10" x14ac:dyDescent="0.2">
      <c r="J241" s="15"/>
    </row>
    <row r="242" spans="10:10" x14ac:dyDescent="0.2">
      <c r="J242" s="15"/>
    </row>
    <row r="243" spans="10:10" x14ac:dyDescent="0.2">
      <c r="J243" s="15"/>
    </row>
    <row r="244" spans="10:10" x14ac:dyDescent="0.2">
      <c r="J244" s="15"/>
    </row>
    <row r="245" spans="10:10" x14ac:dyDescent="0.2">
      <c r="J245" s="15"/>
    </row>
    <row r="246" spans="10:10" x14ac:dyDescent="0.2">
      <c r="J246" s="15"/>
    </row>
    <row r="247" spans="10:10" x14ac:dyDescent="0.2">
      <c r="J247" s="15"/>
    </row>
    <row r="248" spans="10:10" x14ac:dyDescent="0.2">
      <c r="J248" s="15"/>
    </row>
    <row r="249" spans="10:10" x14ac:dyDescent="0.2">
      <c r="J249" s="15"/>
    </row>
    <row r="250" spans="10:10" x14ac:dyDescent="0.2">
      <c r="J250" s="15"/>
    </row>
    <row r="251" spans="10:10" x14ac:dyDescent="0.2">
      <c r="J251" s="15"/>
    </row>
    <row r="252" spans="10:10" x14ac:dyDescent="0.2">
      <c r="J252" s="15"/>
    </row>
    <row r="253" spans="10:10" x14ac:dyDescent="0.2">
      <c r="J253" s="1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>Society of Motor Manufacturers and Traders Limited</PartyName>
    <PartyClass xmlns="c14de8ec-1bbe-45d0-9da6-488d8f109529">Trade Association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Deficiency Notice Response</TermName>
          <TermId xmlns="http://schemas.microsoft.com/office/infopath/2007/PartnerControls">46e82989-4af4-44e2-8ad0-6597d67fa650</TermId>
        </TermInfo>
      </Terms>
    </g69ac3da6be14936a6d4efc253c7d4fb>
    <TaxCatchAll xmlns="c14de8ec-1bbe-45d0-9da6-488d8f109529">
      <Value>39</Value>
      <Value>73</Value>
      <Value>93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7DDA7943-C538-47FD-BDA7-4F1CFC77F8DA}"/>
</file>

<file path=customXml/itemProps2.xml><?xml version="1.0" encoding="utf-8"?>
<ds:datastoreItem xmlns:ds="http://schemas.openxmlformats.org/officeDocument/2006/customXml" ds:itemID="{2EE35BEA-4EAF-48C7-BCEC-16AE2891B169}"/>
</file>

<file path=customXml/itemProps3.xml><?xml version="1.0" encoding="utf-8"?>
<ds:datastoreItem xmlns:ds="http://schemas.openxmlformats.org/officeDocument/2006/customXml" ds:itemID="{E35A9D4C-94B7-4302-A3DE-9378EE2F6F81}"/>
</file>

<file path=customXml/itemProps4.xml><?xml version="1.0" encoding="utf-8"?>
<ds:datastoreItem xmlns:ds="http://schemas.openxmlformats.org/officeDocument/2006/customXml" ds:itemID="{134CEF4C-89B1-4E70-8E61-11C3214DD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Company/>
  <LinksUpToDate>false</LinksUpToDate>
  <SharedDoc>false</SharedDoc>
  <HyperlinksChanged>false</HyperlinksChanged>
  <AppVersion>16.0300</AppVersion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2020-12-11T12:20:00Z</dcterms:created>
  <dcterms:modified xsi:type="dcterms:W3CDTF">2020-12-11T12:20:00Z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  <property fmtid="{D5CDD505-2E9C-101B-9397-08002B2CF9AE}" pid="6" name="RelatedCountry">
    <vt:lpwstr/>
  </property>
  <property fmtid="{D5CDD505-2E9C-101B-9397-08002B2CF9AE}" pid="7" name="DocumentType">
    <vt:lpwstr>93;#Deficiency Notice Response|46e82989-4af4-44e2-8ad0-6597d67fa650</vt:lpwstr>
  </property>
</Properties>
</file>